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atim-my.sharepoint.com/personal/theatimcloud_ati-mirage_com_au/Documents/L_Drive/02. Scheduled Courses/IT Courseware/Microsoft Excel/Advanced/Work In Progress/Class Files/"/>
    </mc:Choice>
  </mc:AlternateContent>
  <xr:revisionPtr revIDLastSave="34" documentId="8_{DE83307C-1AF8-490C-9A00-EFA928C4AF3D}" xr6:coauthVersionLast="47" xr6:coauthVersionMax="47" xr10:uidLastSave="{9188710A-E31F-48A9-A789-21942CB533DB}"/>
  <bookViews>
    <workbookView xWindow="-120" yWindow="-120" windowWidth="29040" windowHeight="15720" xr2:uid="{DF5DB1A4-E350-4C93-B1CD-C9F02326E734}"/>
  </bookViews>
  <sheets>
    <sheet name="Date and Time Functions" sheetId="8" r:id="rId1"/>
    <sheet name="Text Functions" sheetId="7" r:id="rId2"/>
    <sheet name="Math Functions" sheetId="4" r:id="rId3"/>
    <sheet name="Statistical Functions" sheetId="3" r:id="rId4"/>
    <sheet name="Logical Functions" sheetId="1" r:id="rId5"/>
    <sheet name="More IF Function" sheetId="10" r:id="rId6"/>
    <sheet name="LookUp- Intro" sheetId="16" r:id="rId7"/>
    <sheet name="LookUp Support Data" sheetId="24" r:id="rId8"/>
    <sheet name="Spill#- XlookUP" sheetId="27" r:id="rId9"/>
    <sheet name="More with XlookUp" sheetId="17" r:id="rId10"/>
    <sheet name="Other Reference Functions" sheetId="18" r:id="rId11"/>
    <sheet name="Nesting Refrence Functions" sheetId="13" r:id="rId12"/>
    <sheet name="Indirect Function" sheetId="19" r:id="rId13"/>
    <sheet name="Melbourne" sheetId="20" r:id="rId14"/>
    <sheet name="Perth" sheetId="21" r:id="rId15"/>
    <sheet name="Sydney" sheetId="22" r:id="rId16"/>
    <sheet name="Brisbane" sheetId="23" r:id="rId17"/>
    <sheet name="Financial Functions" sheetId="12" r:id="rId18"/>
    <sheet name="Sort" sheetId="25" r:id="rId19"/>
    <sheet name="Unique and Filter" sheetId="26" r:id="rId20"/>
    <sheet name="TrimRange" sheetId="28" r:id="rId21"/>
    <sheet name="GroupBY" sheetId="32" r:id="rId22"/>
    <sheet name="PivotBy" sheetId="33" r:id="rId23"/>
  </sheets>
  <externalReferences>
    <externalReference r:id="rId24"/>
  </externalReferences>
  <definedNames>
    <definedName name="_xlnm._FilterDatabase" localSheetId="6" hidden="1">'LookUp- Intro'!$A$1:$I$51</definedName>
    <definedName name="_xlnm._FilterDatabase" localSheetId="9" hidden="1">'More with XlookUp'!$A$5:$D$51</definedName>
    <definedName name="_xlnm._FilterDatabase" localSheetId="19" hidden="1">'Unique and Filter'!$A$1:$I$51</definedName>
    <definedName name="Benefits" localSheetId="22">'[1]LookUp Support Data'!$A$1:$C$5</definedName>
    <definedName name="Benefits">'LookUp Support Data'!$A$1:$C$5</definedName>
    <definedName name="Commission" localSheetId="22">'[1]Logical Functions'!$E$5</definedName>
    <definedName name="Commission">'Logical Functions'!$E$5</definedName>
    <definedName name="Dep_Location">'LookUp Support Data'!$E$1:$F$22</definedName>
    <definedName name="ee" localSheetId="16" hidden="1">{"FirstQ",#N/A,FALSE,"Budget2000";"SecondQ",#N/A,FALSE,"Budget2000";"Summary",#N/A,FALSE,"Budget2000"}</definedName>
    <definedName name="ee" localSheetId="13" hidden="1">{"FirstQ",#N/A,FALSE,"Budget2000";"SecondQ",#N/A,FALSE,"Budget2000";"Summary",#N/A,FALSE,"Budget2000"}</definedName>
    <definedName name="ee" localSheetId="14" hidden="1">{"FirstQ",#N/A,FALSE,"Budget2000";"SecondQ",#N/A,FALSE,"Budget2000";"Summary",#N/A,FALSE,"Budget2000"}</definedName>
    <definedName name="ee" localSheetId="22" hidden="1">{"FirstQ",#N/A,FALSE,"Budget2000";"SecondQ",#N/A,FALSE,"Budget2000";"Summary",#N/A,FALSE,"Budget2000"}</definedName>
    <definedName name="ee" localSheetId="15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Final_Exam" localSheetId="22">'[1]Nesting Refrence Functions'!$B$12:$F$16</definedName>
    <definedName name="Final_Exam">'Nesting Refrence Functions'!$B$12:$F$16</definedName>
    <definedName name="First_Term_Exam" localSheetId="22">'[1]Nesting Refrence Functions'!$B$4:$F$8</definedName>
    <definedName name="First_Term_Exam">'Nesting Refrence Functions'!$B$4:$F$8</definedName>
    <definedName name="Grade" localSheetId="22">'[1]LookUp Support Data'!$H$1:$O$2</definedName>
    <definedName name="Grade">'LookUp Support Data'!$H$1:$O$2</definedName>
    <definedName name="k" localSheetId="16" hidden="1">{"FirstQ",#N/A,FALSE,"Budget2000";"SecondQ",#N/A,FALSE,"Budget2000";"Summary",#N/A,FALSE,"Budget2000"}</definedName>
    <definedName name="k" localSheetId="13" hidden="1">{"FirstQ",#N/A,FALSE,"Budget2000";"SecondQ",#N/A,FALSE,"Budget2000";"Summary",#N/A,FALSE,"Budget2000"}</definedName>
    <definedName name="k" localSheetId="14" hidden="1">{"FirstQ",#N/A,FALSE,"Budget2000";"SecondQ",#N/A,FALSE,"Budget2000";"Summary",#N/A,FALSE,"Budget2000"}</definedName>
    <definedName name="k" localSheetId="22" hidden="1">{"FirstQ",#N/A,FALSE,"Budget2000";"SecondQ",#N/A,FALSE,"Budget2000";"Summary",#N/A,FALSE,"Budget2000"}</definedName>
    <definedName name="k" localSheetId="15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Month_Due" localSheetId="22">'[1]More IF Function'!$L$5</definedName>
    <definedName name="Month_Due">'More IF Function'!$L$5</definedName>
    <definedName name="Public_Holidays" localSheetId="22">'[1]Date and Time Functions'!$R$7:$R$15</definedName>
    <definedName name="Public_Holidays">'Date and Time Functions'!$R$7:$R$15</definedName>
    <definedName name="q" localSheetId="16" hidden="1">{"FirstQ",#N/A,FALSE,"Budget2000";"SecondQ",#N/A,FALSE,"Budget2000";"Summary",#N/A,FALSE,"Budget2000"}</definedName>
    <definedName name="q" localSheetId="13" hidden="1">{"FirstQ",#N/A,FALSE,"Budget2000";"SecondQ",#N/A,FALSE,"Budget2000";"Summary",#N/A,FALSE,"Budget2000"}</definedName>
    <definedName name="q" localSheetId="14" hidden="1">{"FirstQ",#N/A,FALSE,"Budget2000";"SecondQ",#N/A,FALSE,"Budget2000";"Summary",#N/A,FALSE,"Budget2000"}</definedName>
    <definedName name="q" localSheetId="22" hidden="1">{"FirstQ",#N/A,FALSE,"Budget2000";"SecondQ",#N/A,FALSE,"Budget2000";"Summary",#N/A,FALSE,"Budget2000"}</definedName>
    <definedName name="q" localSheetId="15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16" hidden="1">{"FirstQ",#N/A,FALSE,"Budget2000";"SecondQ",#N/A,FALSE,"Budget2000"}</definedName>
    <definedName name="rr" localSheetId="13" hidden="1">{"FirstQ",#N/A,FALSE,"Budget2000";"SecondQ",#N/A,FALSE,"Budget2000"}</definedName>
    <definedName name="rr" localSheetId="14" hidden="1">{"FirstQ",#N/A,FALSE,"Budget2000";"SecondQ",#N/A,FALSE,"Budget2000"}</definedName>
    <definedName name="rr" localSheetId="22" hidden="1">{"FirstQ",#N/A,FALSE,"Budget2000";"SecondQ",#N/A,FALSE,"Budget2000"}</definedName>
    <definedName name="rr" localSheetId="15" hidden="1">{"FirstQ",#N/A,FALSE,"Budget2000";"SecondQ",#N/A,FALSE,"Budget2000"}</definedName>
    <definedName name="rr" hidden="1">{"FirstQ",#N/A,FALSE,"Budget2000";"SecondQ",#N/A,FALSE,"Budget2000"}</definedName>
    <definedName name="rrr" localSheetId="16" hidden="1">{"AllDetail",#N/A,FALSE,"Research Budget";"1stQuarter",#N/A,FALSE,"Research Budget";"2nd Quarter",#N/A,FALSE,"Research Budget";"Summary",#N/A,FALSE,"Research Budget"}</definedName>
    <definedName name="rrr" localSheetId="13" hidden="1">{"AllDetail",#N/A,FALSE,"Research Budget";"1stQuarter",#N/A,FALSE,"Research Budget";"2nd Quarter",#N/A,FALSE,"Research Budget";"Summary",#N/A,FALSE,"Research Budget"}</definedName>
    <definedName name="rrr" localSheetId="14" hidden="1">{"AllDetail",#N/A,FALSE,"Research Budget";"1stQuarter",#N/A,FALSE,"Research Budget";"2nd Quarter",#N/A,FALSE,"Research Budget";"Summary",#N/A,FALSE,"Research Budget"}</definedName>
    <definedName name="rrr" localSheetId="22" hidden="1">{"AllDetail",#N/A,FALSE,"Research Budget";"1stQuarter",#N/A,FALSE,"Research Budget";"2nd Quarter",#N/A,FALSE,"Research Budget";"Summary",#N/A,FALSE,"Research Budget"}</definedName>
    <definedName name="rrr" localSheetId="15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hipping_Cost" localSheetId="22">'[1]Other Reference Functions'!$V$3:$Z$10</definedName>
    <definedName name="Shipping_Cost">'Other Reference Functions'!$V$3:$Z$10</definedName>
    <definedName name="Suburb" localSheetId="22">'[1]More IF Function'!$L$4</definedName>
    <definedName name="Suburb">'More IF Function'!$L$4</definedName>
    <definedName name="Target" localSheetId="22">'[1]Logical Functions'!$E$4</definedName>
    <definedName name="Target">'Logical Functions'!$E$4</definedName>
    <definedName name="Type" localSheetId="22">'[1]More IF Function'!$L$3</definedName>
    <definedName name="Type">'More IF Function'!$L$3</definedName>
    <definedName name="wrn.AllData." localSheetId="16" hidden="1">{"FirstQ",#N/A,FALSE,"Budget2000";"SecondQ",#N/A,FALSE,"Budget2000";"Summary",#N/A,FALSE,"Budget2000"}</definedName>
    <definedName name="wrn.AllData." localSheetId="13" hidden="1">{"FirstQ",#N/A,FALSE,"Budget2000";"SecondQ",#N/A,FALSE,"Budget2000";"Summary",#N/A,FALSE,"Budget2000"}</definedName>
    <definedName name="wrn.AllData." localSheetId="14" hidden="1">{"FirstQ",#N/A,FALSE,"Budget2000";"SecondQ",#N/A,FALSE,"Budget2000";"Summary",#N/A,FALSE,"Budget2000"}</definedName>
    <definedName name="wrn.AllData." localSheetId="22" hidden="1">{"FirstQ",#N/A,FALSE,"Budget2000";"SecondQ",#N/A,FALSE,"Budget2000";"Summary",#N/A,FALSE,"Budget2000"}</definedName>
    <definedName name="wrn.AllData." localSheetId="15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16" hidden="1">{"FirstQ",#N/A,FALSE,"Budget2000";"SecondQ",#N/A,FALSE,"Budget2000"}</definedName>
    <definedName name="wrn.FirstHalf." localSheetId="13" hidden="1">{"FirstQ",#N/A,FALSE,"Budget2000";"SecondQ",#N/A,FALSE,"Budget2000"}</definedName>
    <definedName name="wrn.FirstHalf." localSheetId="14" hidden="1">{"FirstQ",#N/A,FALSE,"Budget2000";"SecondQ",#N/A,FALSE,"Budget2000"}</definedName>
    <definedName name="wrn.FirstHalf." localSheetId="22" hidden="1">{"FirstQ",#N/A,FALSE,"Budget2000";"SecondQ",#N/A,FALSE,"Budget2000"}</definedName>
    <definedName name="wrn.FirstHalf." localSheetId="15" hidden="1">{"FirstQ",#N/A,FALSE,"Budget2000";"SecondQ",#N/A,FALSE,"Budget2000"}</definedName>
    <definedName name="wrn.FirstHalf." hidden="1">{"FirstQ",#N/A,FALSE,"Budget2000";"SecondQ",#N/A,FALSE,"Budget2000"}</definedName>
    <definedName name="x" localSheetId="16" hidden="1">{"FirstQ",#N/A,FALSE,"Budget2000";"SecondQ",#N/A,FALSE,"Budget2000";"Summary",#N/A,FALSE,"Budget2000"}</definedName>
    <definedName name="x" localSheetId="13" hidden="1">{"FirstQ",#N/A,FALSE,"Budget2000";"SecondQ",#N/A,FALSE,"Budget2000";"Summary",#N/A,FALSE,"Budget2000"}</definedName>
    <definedName name="x" localSheetId="14" hidden="1">{"FirstQ",#N/A,FALSE,"Budget2000";"SecondQ",#N/A,FALSE,"Budget2000";"Summary",#N/A,FALSE,"Budget2000"}</definedName>
    <definedName name="x" localSheetId="22" hidden="1">{"FirstQ",#N/A,FALSE,"Budget2000";"SecondQ",#N/A,FALSE,"Budget2000";"Summary",#N/A,FALSE,"Budget2000"}</definedName>
    <definedName name="x" localSheetId="15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16" hidden="1">{"AllDetail",#N/A,FALSE,"Research Budget";"1stQuarter",#N/A,FALSE,"Research Budget";"2nd Quarter",#N/A,FALSE,"Research Budget";"Summary",#N/A,FALSE,"Research Budget"}</definedName>
    <definedName name="xxxxxxxxxxxxxxxxxxx" localSheetId="13" hidden="1">{"AllDetail",#N/A,FALSE,"Research Budget";"1stQuarter",#N/A,FALSE,"Research Budget";"2nd Quarter",#N/A,FALSE,"Research Budget";"Summary",#N/A,FALSE,"Research Budget"}</definedName>
    <definedName name="xxxxxxxxxxxxxxxxxxx" localSheetId="14" hidden="1">{"AllDetail",#N/A,FALSE,"Research Budget";"1stQuarter",#N/A,FALSE,"Research Budget";"2nd Quarter",#N/A,FALSE,"Research Budget";"Summary",#N/A,FALSE,"Research Budget"}</definedName>
    <definedName name="xxxxxxxxxxxxxxxxxxx" localSheetId="22" hidden="1">{"AllDetail",#N/A,FALSE,"Research Budget";"1stQuarter",#N/A,FALSE,"Research Budget";"2nd Quarter",#N/A,FALSE,"Research Budget";"Summary",#N/A,FALSE,"Research Budget"}</definedName>
    <definedName name="xxxxxxxxxxxxxxxxxxx" localSheetId="15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10" l="1"/>
  <c r="K27" i="10"/>
  <c r="K33" i="10"/>
  <c r="K32" i="10"/>
  <c r="K16" i="10"/>
  <c r="K23" i="10"/>
  <c r="K22" i="10"/>
  <c r="K21" i="10"/>
  <c r="K18" i="10"/>
  <c r="K17" i="10"/>
  <c r="K12" i="10"/>
  <c r="K13" i="10"/>
  <c r="I97" i="32"/>
  <c r="I96" i="32"/>
  <c r="I95" i="32"/>
  <c r="I94" i="32"/>
  <c r="I93" i="32"/>
  <c r="I92" i="32"/>
  <c r="I91" i="32"/>
  <c r="I90" i="32"/>
  <c r="I89" i="32"/>
  <c r="I88" i="32"/>
  <c r="I87" i="32"/>
  <c r="I86" i="32"/>
  <c r="I85" i="32"/>
  <c r="I84" i="32"/>
  <c r="I83" i="32"/>
  <c r="I82" i="32"/>
  <c r="I81" i="32"/>
  <c r="I80" i="32"/>
  <c r="I79" i="32"/>
  <c r="I78" i="32"/>
  <c r="I77" i="32"/>
  <c r="I76" i="32"/>
  <c r="I75" i="32"/>
  <c r="I74" i="32"/>
  <c r="I73" i="32"/>
  <c r="I72" i="32"/>
  <c r="I71" i="32"/>
  <c r="I70" i="32"/>
  <c r="I69" i="32"/>
  <c r="I68" i="32"/>
  <c r="I67" i="32"/>
  <c r="I66" i="32"/>
  <c r="I65" i="32"/>
  <c r="I64" i="32"/>
  <c r="I63" i="32"/>
  <c r="I62" i="32"/>
  <c r="I61" i="32"/>
  <c r="I60" i="32"/>
  <c r="I59" i="32"/>
  <c r="I58" i="32"/>
  <c r="I57" i="32"/>
  <c r="I56" i="32"/>
  <c r="I55" i="32"/>
  <c r="I54" i="32"/>
  <c r="I53" i="32"/>
  <c r="I52" i="32"/>
  <c r="I51" i="32"/>
  <c r="I50" i="32"/>
  <c r="I49" i="32"/>
  <c r="I48" i="32"/>
  <c r="I47" i="32"/>
  <c r="I46" i="32"/>
  <c r="I45" i="32"/>
  <c r="I44" i="32"/>
  <c r="I43" i="32"/>
  <c r="I42" i="32"/>
  <c r="I41" i="32"/>
  <c r="I40" i="32"/>
  <c r="I39" i="32"/>
  <c r="I38" i="32"/>
  <c r="I37" i="32"/>
  <c r="I36" i="32"/>
  <c r="I35" i="32"/>
  <c r="I34" i="32"/>
  <c r="I33" i="32"/>
  <c r="I32" i="32"/>
  <c r="I31" i="32"/>
  <c r="I30" i="32"/>
  <c r="I29" i="32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13" i="32"/>
  <c r="I12" i="32"/>
  <c r="I11" i="32"/>
  <c r="I10" i="32"/>
  <c r="I9" i="32"/>
  <c r="I8" i="32"/>
  <c r="I7" i="32"/>
  <c r="I6" i="32"/>
  <c r="I5" i="32"/>
  <c r="I4" i="32"/>
  <c r="I3" i="32"/>
  <c r="I2" i="32"/>
  <c r="N2" i="32"/>
  <c r="M13" i="10"/>
  <c r="S13" i="18"/>
  <c r="R20" i="8"/>
  <c r="K27" i="1"/>
  <c r="L10" i="3"/>
  <c r="N19" i="18"/>
  <c r="K23" i="1"/>
  <c r="M12" i="10"/>
  <c r="G6" i="8"/>
  <c r="P7" i="18"/>
  <c r="K14" i="32"/>
  <c r="G3" i="28"/>
  <c r="G6" i="28"/>
  <c r="F6" i="8"/>
  <c r="K19" i="1"/>
  <c r="Q2" i="18"/>
  <c r="Q3" i="18"/>
  <c r="G5" i="28"/>
  <c r="M22" i="10"/>
  <c r="R22" i="8"/>
  <c r="E3" i="19"/>
  <c r="L9" i="3"/>
  <c r="Q4" i="18"/>
  <c r="M23" i="10"/>
  <c r="M16" i="10"/>
  <c r="K26" i="26"/>
  <c r="M17" i="10"/>
  <c r="M3" i="26"/>
  <c r="L11" i="3"/>
  <c r="K4" i="16"/>
  <c r="K32" i="26"/>
  <c r="K20" i="1"/>
  <c r="K21" i="1"/>
  <c r="M28" i="10"/>
  <c r="H22" i="8"/>
  <c r="M21" i="10"/>
  <c r="K24" i="1"/>
  <c r="K26" i="1"/>
  <c r="M11" i="10"/>
  <c r="L5" i="3"/>
  <c r="G4" i="28"/>
  <c r="M26" i="10"/>
  <c r="K2" i="16"/>
  <c r="G5" i="17"/>
  <c r="K22" i="1"/>
  <c r="K2" i="32"/>
  <c r="L4" i="3"/>
  <c r="K3" i="16"/>
  <c r="K5" i="16"/>
  <c r="L6" i="3"/>
  <c r="P8" i="18"/>
  <c r="M31" i="10"/>
  <c r="M27" i="10"/>
  <c r="K2" i="25"/>
  <c r="L3" i="3"/>
  <c r="M33" i="10"/>
  <c r="G6" i="17"/>
  <c r="M32" i="10"/>
  <c r="L7" i="3"/>
  <c r="K25" i="1"/>
  <c r="F36" i="8"/>
  <c r="M18" i="10"/>
  <c r="K2" i="26"/>
  <c r="K25" i="32"/>
  <c r="K18" i="26"/>
  <c r="S12" i="18"/>
  <c r="D3" i="27"/>
  <c r="K1" i="16"/>
  <c r="G2" i="26"/>
  <c r="G54" i="25"/>
  <c r="G53" i="25"/>
  <c r="G52" i="25"/>
  <c r="G51" i="25"/>
  <c r="G50" i="25"/>
  <c r="G49" i="25"/>
  <c r="G48" i="25"/>
  <c r="G47" i="25"/>
  <c r="G46" i="25"/>
  <c r="G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G8" i="25"/>
  <c r="G7" i="25"/>
  <c r="G6" i="25"/>
  <c r="G5" i="25"/>
  <c r="G6" i="26"/>
  <c r="G7" i="26"/>
  <c r="G12" i="26"/>
  <c r="G13" i="26"/>
  <c r="G18" i="26"/>
  <c r="G19" i="26"/>
  <c r="G24" i="26"/>
  <c r="G25" i="26"/>
  <c r="G30" i="26"/>
  <c r="G31" i="26"/>
  <c r="G36" i="26"/>
  <c r="G37" i="26"/>
  <c r="G42" i="26"/>
  <c r="G43" i="26"/>
  <c r="G48" i="26"/>
  <c r="G49" i="26"/>
  <c r="G3" i="26"/>
  <c r="G4" i="26"/>
  <c r="G5" i="26"/>
  <c r="G8" i="26"/>
  <c r="G9" i="26"/>
  <c r="G10" i="26"/>
  <c r="G11" i="26"/>
  <c r="G14" i="26"/>
  <c r="G15" i="26"/>
  <c r="G16" i="26"/>
  <c r="G17" i="26"/>
  <c r="G20" i="26"/>
  <c r="G21" i="26"/>
  <c r="G22" i="26"/>
  <c r="G23" i="26"/>
  <c r="G26" i="26"/>
  <c r="G27" i="26"/>
  <c r="G28" i="26"/>
  <c r="G29" i="26"/>
  <c r="G32" i="26"/>
  <c r="G33" i="26"/>
  <c r="G34" i="26"/>
  <c r="G35" i="26"/>
  <c r="G38" i="26"/>
  <c r="G39" i="26"/>
  <c r="G40" i="26"/>
  <c r="G41" i="26"/>
  <c r="G44" i="26"/>
  <c r="G45" i="26"/>
  <c r="G46" i="26"/>
  <c r="G47" i="26"/>
  <c r="G50" i="26"/>
  <c r="G51" i="26"/>
  <c r="J3" i="18" a="1"/>
  <c r="J3" i="18"/>
  <c r="J4" i="18" a="1"/>
  <c r="J4" i="18"/>
  <c r="J5" i="18" a="1"/>
  <c r="J5" i="18"/>
  <c r="J6" i="18" a="1"/>
  <c r="J6" i="18"/>
  <c r="J7" i="18" a="1"/>
  <c r="J7" i="18"/>
  <c r="J8" i="18" a="1"/>
  <c r="J8" i="18"/>
  <c r="J9" i="18" a="1"/>
  <c r="J9" i="18"/>
  <c r="J10" i="18" a="1"/>
  <c r="J10" i="18"/>
  <c r="J11" i="18" a="1"/>
  <c r="J11" i="18"/>
  <c r="J12" i="18" a="1"/>
  <c r="J12" i="18"/>
  <c r="J13" i="18" a="1"/>
  <c r="J13" i="18"/>
  <c r="J14" i="18" a="1"/>
  <c r="J14" i="18"/>
  <c r="J15" i="18" a="1"/>
  <c r="J15" i="18"/>
  <c r="J16" i="18" a="1"/>
  <c r="J16" i="18"/>
  <c r="J17" i="18" a="1"/>
  <c r="J17" i="18"/>
  <c r="J18" i="18" a="1"/>
  <c r="J18" i="18"/>
  <c r="J19" i="18" a="1"/>
  <c r="J19" i="18"/>
  <c r="J20" i="18" a="1"/>
  <c r="J20" i="18"/>
  <c r="J21" i="18" a="1"/>
  <c r="J21" i="18"/>
  <c r="J22" i="18" a="1"/>
  <c r="J22" i="18"/>
  <c r="J23" i="18" a="1"/>
  <c r="J23" i="18"/>
  <c r="J24" i="18" a="1"/>
  <c r="J24" i="18"/>
  <c r="J25" i="18" a="1"/>
  <c r="J25" i="18"/>
  <c r="J26" i="18" a="1"/>
  <c r="J26" i="18"/>
  <c r="J27" i="18" a="1"/>
  <c r="J27" i="18"/>
  <c r="J28" i="18" a="1"/>
  <c r="J28" i="18"/>
  <c r="J29" i="18" a="1"/>
  <c r="J29" i="18"/>
  <c r="J30" i="18" a="1"/>
  <c r="J30" i="18"/>
  <c r="J31" i="18" a="1"/>
  <c r="J31" i="18"/>
  <c r="J32" i="18" a="1"/>
  <c r="J32" i="18"/>
  <c r="J33" i="18" a="1"/>
  <c r="J33" i="18"/>
  <c r="J34" i="18" a="1"/>
  <c r="J34" i="18"/>
  <c r="J35" i="18" a="1"/>
  <c r="J35" i="18"/>
  <c r="J36" i="18" a="1"/>
  <c r="J36" i="18"/>
  <c r="J37" i="18" a="1"/>
  <c r="J37" i="18"/>
  <c r="J38" i="18" a="1"/>
  <c r="J38" i="18"/>
  <c r="J39" i="18" a="1"/>
  <c r="J39" i="18"/>
  <c r="J40" i="18" a="1"/>
  <c r="J40" i="18"/>
  <c r="J41" i="18" a="1"/>
  <c r="J41" i="18"/>
  <c r="J42" i="18" a="1"/>
  <c r="J42" i="18"/>
  <c r="J43" i="18" a="1"/>
  <c r="J43" i="18"/>
  <c r="J44" i="18" a="1"/>
  <c r="J44" i="18"/>
  <c r="J45" i="18" a="1"/>
  <c r="J45" i="18"/>
  <c r="J46" i="18" a="1"/>
  <c r="J46" i="18"/>
  <c r="J47" i="18" a="1"/>
  <c r="J47" i="18"/>
  <c r="J48" i="18" a="1"/>
  <c r="J48" i="18"/>
  <c r="J49" i="18" a="1"/>
  <c r="J49" i="18"/>
  <c r="J50" i="18" a="1"/>
  <c r="J50" i="18"/>
  <c r="J51" i="18" a="1"/>
  <c r="J51" i="18"/>
  <c r="J52" i="18" a="1"/>
  <c r="J52" i="18"/>
  <c r="J53" i="18" a="1"/>
  <c r="J53" i="18"/>
  <c r="J54" i="18" a="1"/>
  <c r="J54" i="18"/>
  <c r="J55" i="18" a="1"/>
  <c r="J55" i="18"/>
  <c r="J56" i="18" a="1"/>
  <c r="J56" i="18"/>
  <c r="J57" i="18" a="1"/>
  <c r="J57" i="18"/>
  <c r="J58" i="18" a="1"/>
  <c r="J58" i="18"/>
  <c r="J59" i="18" a="1"/>
  <c r="J59" i="18"/>
  <c r="J60" i="18" a="1"/>
  <c r="J60" i="18"/>
  <c r="J61" i="18" a="1"/>
  <c r="J61" i="18"/>
  <c r="J62" i="18" a="1"/>
  <c r="J62" i="18"/>
  <c r="J63" i="18" a="1"/>
  <c r="J63" i="18"/>
  <c r="J64" i="18" a="1"/>
  <c r="J64" i="18"/>
  <c r="J65" i="18" a="1"/>
  <c r="J65" i="18"/>
  <c r="J66" i="18" a="1"/>
  <c r="J66" i="18"/>
  <c r="J67" i="18" a="1"/>
  <c r="J67" i="18"/>
  <c r="J68" i="18" a="1"/>
  <c r="J68" i="18"/>
  <c r="J69" i="18" a="1"/>
  <c r="J69" i="18"/>
  <c r="J70" i="18" a="1"/>
  <c r="J70" i="18"/>
  <c r="J71" i="18" a="1"/>
  <c r="J71" i="18"/>
  <c r="J72" i="18" a="1"/>
  <c r="J72" i="18"/>
  <c r="J73" i="18" a="1"/>
  <c r="J73" i="18"/>
  <c r="J74" i="18" a="1"/>
  <c r="J74" i="18"/>
  <c r="J75" i="18" a="1"/>
  <c r="J75" i="18"/>
  <c r="J76" i="18" a="1"/>
  <c r="J76" i="18"/>
  <c r="J77" i="18" a="1"/>
  <c r="J77" i="18"/>
  <c r="J78" i="18" a="1"/>
  <c r="J78" i="18"/>
  <c r="J79" i="18" a="1"/>
  <c r="J79" i="18"/>
  <c r="J80" i="18" a="1"/>
  <c r="J80" i="18"/>
  <c r="J81" i="18" a="1"/>
  <c r="J81" i="18"/>
  <c r="J82" i="18" a="1"/>
  <c r="J82" i="18"/>
  <c r="J83" i="18" a="1"/>
  <c r="J83" i="18"/>
  <c r="J84" i="18" a="1"/>
  <c r="J84" i="18"/>
  <c r="J85" i="18" a="1"/>
  <c r="J85" i="18"/>
  <c r="J86" i="18" a="1"/>
  <c r="J86" i="18"/>
  <c r="J87" i="18" a="1"/>
  <c r="J87" i="18"/>
  <c r="J88" i="18" a="1"/>
  <c r="J88" i="18"/>
  <c r="J89" i="18" a="1"/>
  <c r="J89" i="18"/>
  <c r="J90" i="18" a="1"/>
  <c r="J90" i="18"/>
  <c r="J91" i="18" a="1"/>
  <c r="J91" i="18"/>
  <c r="J92" i="18" a="1"/>
  <c r="J92" i="18"/>
  <c r="J93" i="18" a="1"/>
  <c r="J93" i="18"/>
  <c r="J94" i="18" a="1"/>
  <c r="J94" i="18"/>
  <c r="J95" i="18" a="1"/>
  <c r="J95" i="18"/>
  <c r="J96" i="18" a="1"/>
  <c r="J96" i="18"/>
  <c r="J97" i="18" a="1"/>
  <c r="J97" i="18"/>
  <c r="J98" i="18" a="1"/>
  <c r="J98" i="18"/>
  <c r="J99" i="18" a="1"/>
  <c r="J99" i="18"/>
  <c r="J100" i="18" a="1"/>
  <c r="J100" i="18"/>
  <c r="J101" i="18" a="1"/>
  <c r="J101" i="18"/>
  <c r="J102" i="18" a="1"/>
  <c r="J102" i="18"/>
  <c r="J103" i="18" a="1"/>
  <c r="J103" i="18"/>
  <c r="J104" i="18" a="1"/>
  <c r="J104" i="18"/>
  <c r="J105" i="18" a="1"/>
  <c r="J105" i="18"/>
  <c r="J106" i="18" a="1"/>
  <c r="J106" i="18"/>
  <c r="J107" i="18" a="1"/>
  <c r="J107" i="18"/>
  <c r="J108" i="18" a="1"/>
  <c r="J108" i="18"/>
  <c r="J109" i="18" a="1"/>
  <c r="J109" i="18"/>
  <c r="J110" i="18" a="1"/>
  <c r="J110" i="18"/>
  <c r="J111" i="18" a="1"/>
  <c r="J111" i="18"/>
  <c r="J112" i="18" a="1"/>
  <c r="J112" i="18"/>
  <c r="J113" i="18" a="1"/>
  <c r="J113" i="18"/>
  <c r="J114" i="18" a="1"/>
  <c r="J114" i="18"/>
  <c r="J115" i="18" a="1"/>
  <c r="J115" i="18"/>
  <c r="J116" i="18" a="1"/>
  <c r="J116" i="18"/>
  <c r="J117" i="18" a="1"/>
  <c r="J117" i="18"/>
  <c r="J118" i="18" a="1"/>
  <c r="J118" i="18"/>
  <c r="J119" i="18" a="1"/>
  <c r="J119" i="18"/>
  <c r="J120" i="18" a="1"/>
  <c r="J120" i="18"/>
  <c r="J121" i="18" a="1"/>
  <c r="J121" i="18"/>
  <c r="J122" i="18" a="1"/>
  <c r="J122" i="18"/>
  <c r="J123" i="18" a="1"/>
  <c r="J123" i="18"/>
  <c r="J124" i="18" a="1"/>
  <c r="J124" i="18"/>
  <c r="J125" i="18" a="1"/>
  <c r="J125" i="18"/>
  <c r="J126" i="18" a="1"/>
  <c r="J126" i="18"/>
  <c r="J127" i="18" a="1"/>
  <c r="J127" i="18"/>
  <c r="J128" i="18" a="1"/>
  <c r="J128" i="18"/>
  <c r="J129" i="18" a="1"/>
  <c r="J129" i="18"/>
  <c r="J130" i="18" a="1"/>
  <c r="J130" i="18"/>
  <c r="J131" i="18" a="1"/>
  <c r="J131" i="18"/>
  <c r="J132" i="18" a="1"/>
  <c r="J132" i="18"/>
  <c r="J133" i="18" a="1"/>
  <c r="J133" i="18"/>
  <c r="J134" i="18" a="1"/>
  <c r="J134" i="18"/>
  <c r="J135" i="18" a="1"/>
  <c r="J135" i="18"/>
  <c r="J136" i="18" a="1"/>
  <c r="J136" i="18"/>
  <c r="J137" i="18" a="1"/>
  <c r="J137" i="18"/>
  <c r="J138" i="18" a="1"/>
  <c r="J138" i="18"/>
  <c r="J139" i="18" a="1"/>
  <c r="J139" i="18"/>
  <c r="J140" i="18" a="1"/>
  <c r="J140" i="18"/>
  <c r="J141" i="18" a="1"/>
  <c r="J141" i="18"/>
  <c r="J142" i="18" a="1"/>
  <c r="J142" i="18"/>
  <c r="J143" i="18" a="1"/>
  <c r="J143" i="18"/>
  <c r="J144" i="18" a="1"/>
  <c r="J144" i="18"/>
  <c r="J145" i="18" a="1"/>
  <c r="J145" i="18"/>
  <c r="J146" i="18" a="1"/>
  <c r="J146" i="18"/>
  <c r="J147" i="18" a="1"/>
  <c r="J147" i="18"/>
  <c r="J148" i="18" a="1"/>
  <c r="J148" i="18"/>
  <c r="J149" i="18" a="1"/>
  <c r="J149" i="18"/>
  <c r="J150" i="18" a="1"/>
  <c r="J150" i="18"/>
  <c r="J151" i="18" a="1"/>
  <c r="J151" i="18"/>
  <c r="J152" i="18" a="1"/>
  <c r="J152" i="18"/>
  <c r="J153" i="18" a="1"/>
  <c r="J153" i="18"/>
  <c r="J154" i="18" a="1"/>
  <c r="J154" i="18"/>
  <c r="J155" i="18" a="1"/>
  <c r="J155" i="18"/>
  <c r="J156" i="18" a="1"/>
  <c r="J156" i="18"/>
  <c r="J157" i="18" a="1"/>
  <c r="J157" i="18"/>
  <c r="J158" i="18" a="1"/>
  <c r="J158" i="18"/>
  <c r="J159" i="18" a="1"/>
  <c r="J159" i="18"/>
  <c r="J160" i="18" a="1"/>
  <c r="J160" i="18"/>
  <c r="J161" i="18" a="1"/>
  <c r="J161" i="18"/>
  <c r="J162" i="18" a="1"/>
  <c r="J162" i="18"/>
  <c r="J163" i="18" a="1"/>
  <c r="J163" i="18"/>
  <c r="J164" i="18" a="1"/>
  <c r="J164" i="18"/>
  <c r="J165" i="18" a="1"/>
  <c r="J165" i="18"/>
  <c r="J166" i="18" a="1"/>
  <c r="J166" i="18"/>
  <c r="J167" i="18" a="1"/>
  <c r="J167" i="18"/>
  <c r="J168" i="18" a="1"/>
  <c r="J168" i="18"/>
  <c r="J169" i="18" a="1"/>
  <c r="J169" i="18"/>
  <c r="J170" i="18" a="1"/>
  <c r="J170" i="18"/>
  <c r="J171" i="18" a="1"/>
  <c r="J171" i="18"/>
  <c r="J172" i="18" a="1"/>
  <c r="J172" i="18"/>
  <c r="J173" i="18" a="1"/>
  <c r="J173" i="18"/>
  <c r="J174" i="18" a="1"/>
  <c r="J174" i="18"/>
  <c r="J175" i="18" a="1"/>
  <c r="J175" i="18"/>
  <c r="J176" i="18" a="1"/>
  <c r="J176" i="18"/>
  <c r="J177" i="18" a="1"/>
  <c r="J177" i="18"/>
  <c r="J178" i="18" a="1"/>
  <c r="J178" i="18"/>
  <c r="J179" i="18" a="1"/>
  <c r="J179" i="18"/>
  <c r="J180" i="18" a="1"/>
  <c r="J180" i="18"/>
  <c r="J181" i="18" a="1"/>
  <c r="J181" i="18"/>
  <c r="J182" i="18" a="1"/>
  <c r="J182" i="18"/>
  <c r="J183" i="18" a="1"/>
  <c r="J183" i="18"/>
  <c r="J184" i="18" a="1"/>
  <c r="J184" i="18"/>
  <c r="J185" i="18" a="1"/>
  <c r="J185" i="18"/>
  <c r="J186" i="18" a="1"/>
  <c r="J186" i="18"/>
  <c r="J187" i="18" a="1"/>
  <c r="J187" i="18"/>
  <c r="J188" i="18" a="1"/>
  <c r="J188" i="18"/>
  <c r="J189" i="18" a="1"/>
  <c r="J189" i="18"/>
  <c r="J190" i="18" a="1"/>
  <c r="J190" i="18"/>
  <c r="J191" i="18" a="1"/>
  <c r="J191" i="18"/>
  <c r="J192" i="18" a="1"/>
  <c r="J192" i="18"/>
  <c r="J193" i="18" a="1"/>
  <c r="J193" i="18"/>
  <c r="J194" i="18" a="1"/>
  <c r="J194" i="18"/>
  <c r="J195" i="18" a="1"/>
  <c r="J195" i="18"/>
  <c r="J196" i="18" a="1"/>
  <c r="J196" i="18"/>
  <c r="J197" i="18" a="1"/>
  <c r="J197" i="18"/>
  <c r="J198" i="18" a="1"/>
  <c r="J198" i="18"/>
  <c r="J199" i="18" a="1"/>
  <c r="J199" i="18"/>
  <c r="J200" i="18" a="1"/>
  <c r="J200" i="18"/>
  <c r="J201" i="18" a="1"/>
  <c r="J201" i="18"/>
  <c r="J202" i="18" a="1"/>
  <c r="J202" i="18"/>
  <c r="J203" i="18" a="1"/>
  <c r="J203" i="18"/>
  <c r="J204" i="18" a="1"/>
  <c r="J204" i="18"/>
  <c r="J205" i="18" a="1"/>
  <c r="J205" i="18"/>
  <c r="K2" i="18"/>
  <c r="J2" i="18" a="1"/>
  <c r="J2" i="18"/>
  <c r="F6" i="23"/>
  <c r="E6" i="23"/>
  <c r="D6" i="23"/>
  <c r="C6" i="23"/>
  <c r="B6" i="23"/>
  <c r="G5" i="23"/>
  <c r="G4" i="23"/>
  <c r="G3" i="23"/>
  <c r="G6" i="22"/>
  <c r="G7" i="22"/>
  <c r="F6" i="22"/>
  <c r="E6" i="22"/>
  <c r="E7" i="22"/>
  <c r="D6" i="22"/>
  <c r="D7" i="22"/>
  <c r="C6" i="22"/>
  <c r="C7" i="22"/>
  <c r="B6" i="22"/>
  <c r="B7" i="22"/>
  <c r="H5" i="22"/>
  <c r="G5" i="22"/>
  <c r="G4" i="22"/>
  <c r="H4" i="22"/>
  <c r="G3" i="22"/>
  <c r="H3" i="22"/>
  <c r="F6" i="21"/>
  <c r="F7" i="21"/>
  <c r="E6" i="21"/>
  <c r="E7" i="21"/>
  <c r="D6" i="21"/>
  <c r="D7" i="21"/>
  <c r="C6" i="21"/>
  <c r="B6" i="21"/>
  <c r="G6" i="21"/>
  <c r="G5" i="21"/>
  <c r="H5" i="21"/>
  <c r="G4" i="21"/>
  <c r="H4" i="21"/>
  <c r="G3" i="21"/>
  <c r="H3" i="21"/>
  <c r="F6" i="20"/>
  <c r="E6" i="20"/>
  <c r="D6" i="20"/>
  <c r="C6" i="20"/>
  <c r="B6" i="20"/>
  <c r="G5" i="20"/>
  <c r="G4" i="20"/>
  <c r="G6" i="20"/>
  <c r="G3" i="20"/>
  <c r="L4" i="13"/>
  <c r="L2" i="13"/>
  <c r="L3" i="13"/>
  <c r="G7" i="20"/>
  <c r="H6" i="20"/>
  <c r="B7" i="20"/>
  <c r="H3" i="20"/>
  <c r="F7" i="20"/>
  <c r="D7" i="23"/>
  <c r="H5" i="20"/>
  <c r="H4" i="23"/>
  <c r="C7" i="20"/>
  <c r="H5" i="23"/>
  <c r="D7" i="20"/>
  <c r="G7" i="21"/>
  <c r="H6" i="21"/>
  <c r="E7" i="20"/>
  <c r="C7" i="21"/>
  <c r="F7" i="22"/>
  <c r="B7" i="21"/>
  <c r="H6" i="22"/>
  <c r="G6" i="23"/>
  <c r="H4" i="20"/>
  <c r="G7" i="23"/>
  <c r="H6" i="23"/>
  <c r="E7" i="23"/>
  <c r="B7" i="23"/>
  <c r="F7" i="23"/>
  <c r="H3" i="23"/>
  <c r="C7" i="23"/>
  <c r="I7" i="10"/>
  <c r="I8" i="10"/>
  <c r="I13" i="10"/>
  <c r="I14" i="10"/>
  <c r="I19" i="10"/>
  <c r="I20" i="10"/>
  <c r="I25" i="10"/>
  <c r="I26" i="10"/>
  <c r="I31" i="10"/>
  <c r="I32" i="10"/>
  <c r="I37" i="10"/>
  <c r="I38" i="10"/>
  <c r="I43" i="10"/>
  <c r="I44" i="10"/>
  <c r="I49" i="10"/>
  <c r="I50" i="10"/>
  <c r="I55" i="10"/>
  <c r="I56" i="10"/>
  <c r="I61" i="10"/>
  <c r="I62" i="10"/>
  <c r="I67" i="10"/>
  <c r="I68" i="10"/>
  <c r="I73" i="10"/>
  <c r="I74" i="10"/>
  <c r="I79" i="10"/>
  <c r="I80" i="10"/>
  <c r="I85" i="10"/>
  <c r="I86" i="10"/>
  <c r="I91" i="10"/>
  <c r="I92" i="10"/>
  <c r="I97" i="10"/>
  <c r="I98" i="10"/>
  <c r="I103" i="10"/>
  <c r="I104" i="10"/>
  <c r="I109" i="10"/>
  <c r="I110" i="10"/>
  <c r="I115" i="10"/>
  <c r="I116" i="10"/>
  <c r="I121" i="10"/>
  <c r="I122" i="10"/>
  <c r="I127" i="10"/>
  <c r="I128" i="10"/>
  <c r="I133" i="10"/>
  <c r="I134" i="10"/>
  <c r="I139" i="10"/>
  <c r="I140" i="10"/>
  <c r="I145" i="10"/>
  <c r="I146" i="10"/>
  <c r="I151" i="10"/>
  <c r="I152" i="10"/>
  <c r="I157" i="10"/>
  <c r="I158" i="10"/>
  <c r="I163" i="10"/>
  <c r="I164" i="10"/>
  <c r="I169" i="10"/>
  <c r="I170" i="10"/>
  <c r="I175" i="10"/>
  <c r="I176" i="10"/>
  <c r="I181" i="10"/>
  <c r="I182" i="10"/>
  <c r="I187" i="10"/>
  <c r="I188" i="10"/>
  <c r="I193" i="10"/>
  <c r="I194" i="10"/>
  <c r="I199" i="10"/>
  <c r="I200" i="10"/>
  <c r="I205" i="10"/>
  <c r="I206" i="10"/>
  <c r="I211" i="10"/>
  <c r="I212" i="10"/>
  <c r="I217" i="10"/>
  <c r="I218" i="10"/>
  <c r="I223" i="10"/>
  <c r="I224" i="10"/>
  <c r="I229" i="10"/>
  <c r="I230" i="10"/>
  <c r="I235" i="10"/>
  <c r="I236" i="10"/>
  <c r="I241" i="10"/>
  <c r="I242" i="10"/>
  <c r="I247" i="10"/>
  <c r="I248" i="10"/>
  <c r="I253" i="10"/>
  <c r="I254" i="10"/>
  <c r="I259" i="10"/>
  <c r="I260" i="10"/>
  <c r="I265" i="10"/>
  <c r="I266" i="10"/>
  <c r="I271" i="10"/>
  <c r="I272" i="10"/>
  <c r="I277" i="10"/>
  <c r="I278" i="10"/>
  <c r="I283" i="10"/>
  <c r="I284" i="10"/>
  <c r="I289" i="10"/>
  <c r="I290" i="10"/>
  <c r="I295" i="10"/>
  <c r="I296" i="10"/>
  <c r="I301" i="10"/>
  <c r="I302" i="10"/>
  <c r="I307" i="10"/>
  <c r="D308" i="10"/>
  <c r="E308" i="10"/>
  <c r="I313" i="10"/>
  <c r="D314" i="10"/>
  <c r="E314" i="10"/>
  <c r="I319" i="10"/>
  <c r="D320" i="10"/>
  <c r="E320" i="10"/>
  <c r="I325" i="10"/>
  <c r="D326" i="10"/>
  <c r="E326" i="10"/>
  <c r="I331" i="10"/>
  <c r="D332" i="10"/>
  <c r="E332" i="10"/>
  <c r="I337" i="10"/>
  <c r="D338" i="10"/>
  <c r="E338" i="10"/>
  <c r="I343" i="10"/>
  <c r="D344" i="10"/>
  <c r="E344" i="10"/>
  <c r="I349" i="10"/>
  <c r="D350" i="10"/>
  <c r="E350" i="10"/>
  <c r="I355" i="10"/>
  <c r="D356" i="10"/>
  <c r="E356" i="10"/>
  <c r="I361" i="10"/>
  <c r="D362" i="10"/>
  <c r="E362" i="10"/>
  <c r="I367" i="10"/>
  <c r="D368" i="10"/>
  <c r="E368" i="10"/>
  <c r="I373" i="10"/>
  <c r="D374" i="10"/>
  <c r="E374" i="10"/>
  <c r="I379" i="10"/>
  <c r="D380" i="10"/>
  <c r="E380" i="10"/>
  <c r="I385" i="10"/>
  <c r="D386" i="10"/>
  <c r="E386" i="10"/>
  <c r="I391" i="10"/>
  <c r="D392" i="10"/>
  <c r="E392" i="10"/>
  <c r="I397" i="10"/>
  <c r="D398" i="10"/>
  <c r="E398" i="10"/>
  <c r="I3" i="10"/>
  <c r="I4" i="10"/>
  <c r="I5" i="10"/>
  <c r="I6" i="10"/>
  <c r="I9" i="10"/>
  <c r="I10" i="10"/>
  <c r="I11" i="10"/>
  <c r="I12" i="10"/>
  <c r="I15" i="10"/>
  <c r="I16" i="10"/>
  <c r="I17" i="10"/>
  <c r="I18" i="10"/>
  <c r="I21" i="10"/>
  <c r="I22" i="10"/>
  <c r="I23" i="10"/>
  <c r="I24" i="10"/>
  <c r="I27" i="10"/>
  <c r="I28" i="10"/>
  <c r="I29" i="10"/>
  <c r="I30" i="10"/>
  <c r="I33" i="10"/>
  <c r="I34" i="10"/>
  <c r="I35" i="10"/>
  <c r="I36" i="10"/>
  <c r="I39" i="10"/>
  <c r="I40" i="10"/>
  <c r="I41" i="10"/>
  <c r="I42" i="10"/>
  <c r="I45" i="10"/>
  <c r="I46" i="10"/>
  <c r="I47" i="10"/>
  <c r="I48" i="10"/>
  <c r="I51" i="10"/>
  <c r="I52" i="10"/>
  <c r="I53" i="10"/>
  <c r="I54" i="10"/>
  <c r="I57" i="10"/>
  <c r="I58" i="10"/>
  <c r="I59" i="10"/>
  <c r="I60" i="10"/>
  <c r="I63" i="10"/>
  <c r="I64" i="10"/>
  <c r="I65" i="10"/>
  <c r="I66" i="10"/>
  <c r="I69" i="10"/>
  <c r="I70" i="10"/>
  <c r="I71" i="10"/>
  <c r="I72" i="10"/>
  <c r="I75" i="10"/>
  <c r="I76" i="10"/>
  <c r="I77" i="10"/>
  <c r="I78" i="10"/>
  <c r="I81" i="10"/>
  <c r="I82" i="10"/>
  <c r="I83" i="10"/>
  <c r="I84" i="10"/>
  <c r="I87" i="10"/>
  <c r="I88" i="10"/>
  <c r="I89" i="10"/>
  <c r="I90" i="10"/>
  <c r="I93" i="10"/>
  <c r="I94" i="10"/>
  <c r="I95" i="10"/>
  <c r="I96" i="10"/>
  <c r="I99" i="10"/>
  <c r="I100" i="10"/>
  <c r="I101" i="10"/>
  <c r="I102" i="10"/>
  <c r="I105" i="10"/>
  <c r="I106" i="10"/>
  <c r="I107" i="10"/>
  <c r="I108" i="10"/>
  <c r="I111" i="10"/>
  <c r="I112" i="10"/>
  <c r="I113" i="10"/>
  <c r="I114" i="10"/>
  <c r="I117" i="10"/>
  <c r="I118" i="10"/>
  <c r="I119" i="10"/>
  <c r="I120" i="10"/>
  <c r="I123" i="10"/>
  <c r="I124" i="10"/>
  <c r="I125" i="10"/>
  <c r="I126" i="10"/>
  <c r="I129" i="10"/>
  <c r="I130" i="10"/>
  <c r="I131" i="10"/>
  <c r="I132" i="10"/>
  <c r="I135" i="10"/>
  <c r="I136" i="10"/>
  <c r="I137" i="10"/>
  <c r="I138" i="10"/>
  <c r="I141" i="10"/>
  <c r="I142" i="10"/>
  <c r="I143" i="10"/>
  <c r="I144" i="10"/>
  <c r="I147" i="10"/>
  <c r="I148" i="10"/>
  <c r="I149" i="10"/>
  <c r="I150" i="10"/>
  <c r="I153" i="10"/>
  <c r="I154" i="10"/>
  <c r="I155" i="10"/>
  <c r="I156" i="10"/>
  <c r="I159" i="10"/>
  <c r="I160" i="10"/>
  <c r="I161" i="10"/>
  <c r="I162" i="10"/>
  <c r="I165" i="10"/>
  <c r="I166" i="10"/>
  <c r="I167" i="10"/>
  <c r="I168" i="10"/>
  <c r="I171" i="10"/>
  <c r="I172" i="10"/>
  <c r="I173" i="10"/>
  <c r="I174" i="10"/>
  <c r="I177" i="10"/>
  <c r="I178" i="10"/>
  <c r="I179" i="10"/>
  <c r="I180" i="10"/>
  <c r="I183" i="10"/>
  <c r="I184" i="10"/>
  <c r="I185" i="10"/>
  <c r="I186" i="10"/>
  <c r="I189" i="10"/>
  <c r="I190" i="10"/>
  <c r="I191" i="10"/>
  <c r="I192" i="10"/>
  <c r="I195" i="10"/>
  <c r="I196" i="10"/>
  <c r="I197" i="10"/>
  <c r="I198" i="10"/>
  <c r="I201" i="10"/>
  <c r="I202" i="10"/>
  <c r="I203" i="10"/>
  <c r="I204" i="10"/>
  <c r="I207" i="10"/>
  <c r="I208" i="10"/>
  <c r="I209" i="10"/>
  <c r="I210" i="10"/>
  <c r="I213" i="10"/>
  <c r="I214" i="10"/>
  <c r="I215" i="10"/>
  <c r="I216" i="10"/>
  <c r="I219" i="10"/>
  <c r="I220" i="10"/>
  <c r="I221" i="10"/>
  <c r="I222" i="10"/>
  <c r="I225" i="10"/>
  <c r="I226" i="10"/>
  <c r="I227" i="10"/>
  <c r="I228" i="10"/>
  <c r="I231" i="10"/>
  <c r="I232" i="10"/>
  <c r="I233" i="10"/>
  <c r="I234" i="10"/>
  <c r="I237" i="10"/>
  <c r="I238" i="10"/>
  <c r="I239" i="10"/>
  <c r="I240" i="10"/>
  <c r="I243" i="10"/>
  <c r="I244" i="10"/>
  <c r="I245" i="10"/>
  <c r="I246" i="10"/>
  <c r="I249" i="10"/>
  <c r="I250" i="10"/>
  <c r="I251" i="10"/>
  <c r="I252" i="10"/>
  <c r="I255" i="10"/>
  <c r="I256" i="10"/>
  <c r="I257" i="10"/>
  <c r="I258" i="10"/>
  <c r="I261" i="10"/>
  <c r="I262" i="10"/>
  <c r="I263" i="10"/>
  <c r="I264" i="10"/>
  <c r="I267" i="10"/>
  <c r="I268" i="10"/>
  <c r="I269" i="10"/>
  <c r="I270" i="10"/>
  <c r="I273" i="10"/>
  <c r="I274" i="10"/>
  <c r="I275" i="10"/>
  <c r="I276" i="10"/>
  <c r="I279" i="10"/>
  <c r="I280" i="10"/>
  <c r="I281" i="10"/>
  <c r="I282" i="10"/>
  <c r="I285" i="10"/>
  <c r="I286" i="10"/>
  <c r="I287" i="10"/>
  <c r="I288" i="10"/>
  <c r="I291" i="10"/>
  <c r="I292" i="10"/>
  <c r="I293" i="10"/>
  <c r="I294" i="10"/>
  <c r="I297" i="10"/>
  <c r="I298" i="10"/>
  <c r="I299" i="10"/>
  <c r="I300" i="10"/>
  <c r="I303" i="10"/>
  <c r="I304" i="10"/>
  <c r="I305" i="10"/>
  <c r="I306" i="10"/>
  <c r="I309" i="10"/>
  <c r="I310" i="10"/>
  <c r="I311" i="10"/>
  <c r="I312" i="10"/>
  <c r="I315" i="10"/>
  <c r="I316" i="10"/>
  <c r="I317" i="10"/>
  <c r="I318" i="10"/>
  <c r="I321" i="10"/>
  <c r="I322" i="10"/>
  <c r="I323" i="10"/>
  <c r="I324" i="10"/>
  <c r="I327" i="10"/>
  <c r="I328" i="10"/>
  <c r="I329" i="10"/>
  <c r="I330" i="10"/>
  <c r="I333" i="10"/>
  <c r="I334" i="10"/>
  <c r="I335" i="10"/>
  <c r="I336" i="10"/>
  <c r="I339" i="10"/>
  <c r="I340" i="10"/>
  <c r="I341" i="10"/>
  <c r="I342" i="10"/>
  <c r="I345" i="10"/>
  <c r="I346" i="10"/>
  <c r="I347" i="10"/>
  <c r="I348" i="10"/>
  <c r="I351" i="10"/>
  <c r="I352" i="10"/>
  <c r="I353" i="10"/>
  <c r="I354" i="10"/>
  <c r="I357" i="10"/>
  <c r="I358" i="10"/>
  <c r="I359" i="10"/>
  <c r="I360" i="10"/>
  <c r="I363" i="10"/>
  <c r="I364" i="10"/>
  <c r="I365" i="10"/>
  <c r="I366" i="10"/>
  <c r="I369" i="10"/>
  <c r="I370" i="10"/>
  <c r="I371" i="10"/>
  <c r="I372" i="10"/>
  <c r="I375" i="10"/>
  <c r="I376" i="10"/>
  <c r="I377" i="10"/>
  <c r="I378" i="10"/>
  <c r="I381" i="10"/>
  <c r="I382" i="10"/>
  <c r="I383" i="10"/>
  <c r="I384" i="10"/>
  <c r="I387" i="10"/>
  <c r="I388" i="10"/>
  <c r="I389" i="10"/>
  <c r="I390" i="10"/>
  <c r="I393" i="10"/>
  <c r="I394" i="10"/>
  <c r="I395" i="10"/>
  <c r="I396" i="10"/>
  <c r="I399" i="10"/>
  <c r="I400" i="10"/>
  <c r="I401" i="10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D305" i="10"/>
  <c r="E305" i="10"/>
  <c r="D306" i="10"/>
  <c r="E306" i="10"/>
  <c r="D307" i="10"/>
  <c r="E307" i="10"/>
  <c r="D309" i="10"/>
  <c r="E309" i="10"/>
  <c r="D310" i="10"/>
  <c r="E310" i="10"/>
  <c r="D311" i="10"/>
  <c r="E311" i="10"/>
  <c r="D312" i="10"/>
  <c r="E312" i="10"/>
  <c r="D313" i="10"/>
  <c r="E313" i="10"/>
  <c r="D315" i="10"/>
  <c r="E315" i="10"/>
  <c r="D316" i="10"/>
  <c r="E316" i="10"/>
  <c r="D317" i="10"/>
  <c r="E317" i="10"/>
  <c r="D318" i="10"/>
  <c r="E318" i="10"/>
  <c r="D319" i="10"/>
  <c r="E319" i="10"/>
  <c r="D321" i="10"/>
  <c r="E321" i="10"/>
  <c r="D322" i="10"/>
  <c r="E322" i="10"/>
  <c r="D323" i="10"/>
  <c r="E323" i="10"/>
  <c r="D324" i="10"/>
  <c r="E324" i="10"/>
  <c r="D325" i="10"/>
  <c r="E325" i="10"/>
  <c r="D327" i="10"/>
  <c r="E327" i="10"/>
  <c r="D328" i="10"/>
  <c r="E328" i="10"/>
  <c r="D329" i="10"/>
  <c r="E329" i="10"/>
  <c r="D330" i="10"/>
  <c r="E330" i="10"/>
  <c r="D331" i="10"/>
  <c r="E331" i="10"/>
  <c r="D333" i="10"/>
  <c r="E333" i="10"/>
  <c r="D334" i="10"/>
  <c r="E334" i="10"/>
  <c r="D335" i="10"/>
  <c r="E335" i="10"/>
  <c r="D336" i="10"/>
  <c r="E336" i="10"/>
  <c r="D337" i="10"/>
  <c r="E337" i="10"/>
  <c r="D339" i="10"/>
  <c r="E339" i="10"/>
  <c r="D340" i="10"/>
  <c r="E340" i="10"/>
  <c r="D341" i="10"/>
  <c r="E341" i="10"/>
  <c r="D342" i="10"/>
  <c r="E342" i="10"/>
  <c r="D343" i="10"/>
  <c r="E343" i="10"/>
  <c r="D345" i="10"/>
  <c r="E345" i="10"/>
  <c r="D346" i="10"/>
  <c r="E346" i="10"/>
  <c r="D347" i="10"/>
  <c r="E347" i="10"/>
  <c r="D348" i="10"/>
  <c r="E348" i="10"/>
  <c r="D349" i="10"/>
  <c r="E349" i="10"/>
  <c r="D351" i="10"/>
  <c r="E351" i="10"/>
  <c r="D352" i="10"/>
  <c r="E352" i="10"/>
  <c r="D353" i="10"/>
  <c r="E353" i="10"/>
  <c r="D354" i="10"/>
  <c r="E354" i="10"/>
  <c r="D355" i="10"/>
  <c r="E355" i="10"/>
  <c r="D357" i="10"/>
  <c r="E357" i="10"/>
  <c r="D358" i="10"/>
  <c r="E358" i="10"/>
  <c r="D359" i="10"/>
  <c r="E359" i="10"/>
  <c r="D360" i="10"/>
  <c r="E360" i="10"/>
  <c r="D361" i="10"/>
  <c r="E361" i="10"/>
  <c r="D363" i="10"/>
  <c r="E363" i="10"/>
  <c r="D364" i="10"/>
  <c r="E364" i="10"/>
  <c r="D365" i="10"/>
  <c r="E365" i="10"/>
  <c r="D366" i="10"/>
  <c r="E366" i="10"/>
  <c r="D367" i="10"/>
  <c r="E367" i="10"/>
  <c r="D369" i="10"/>
  <c r="E369" i="10"/>
  <c r="D370" i="10"/>
  <c r="E370" i="10"/>
  <c r="D371" i="10"/>
  <c r="E371" i="10"/>
  <c r="D372" i="10"/>
  <c r="E372" i="10"/>
  <c r="D373" i="10"/>
  <c r="E373" i="10"/>
  <c r="D375" i="10"/>
  <c r="E375" i="10"/>
  <c r="D376" i="10"/>
  <c r="E376" i="10"/>
  <c r="D377" i="10"/>
  <c r="E377" i="10"/>
  <c r="D378" i="10"/>
  <c r="E378" i="10"/>
  <c r="D379" i="10"/>
  <c r="E379" i="10"/>
  <c r="D381" i="10"/>
  <c r="E381" i="10"/>
  <c r="D382" i="10"/>
  <c r="E382" i="10"/>
  <c r="D383" i="10"/>
  <c r="E383" i="10"/>
  <c r="D384" i="10"/>
  <c r="E384" i="10"/>
  <c r="D385" i="10"/>
  <c r="E385" i="10"/>
  <c r="D387" i="10"/>
  <c r="E387" i="10"/>
  <c r="D388" i="10"/>
  <c r="E388" i="10"/>
  <c r="D389" i="10"/>
  <c r="E389" i="10"/>
  <c r="D390" i="10"/>
  <c r="E390" i="10"/>
  <c r="D391" i="10"/>
  <c r="E391" i="10"/>
  <c r="D393" i="10"/>
  <c r="E393" i="10"/>
  <c r="D394" i="10"/>
  <c r="E394" i="10"/>
  <c r="D395" i="10"/>
  <c r="E395" i="10"/>
  <c r="D396" i="10"/>
  <c r="E396" i="10"/>
  <c r="D397" i="10"/>
  <c r="E397" i="10"/>
  <c r="D399" i="10"/>
  <c r="E399" i="10"/>
  <c r="D400" i="10"/>
  <c r="E400" i="10"/>
  <c r="D401" i="10"/>
  <c r="E401" i="10"/>
  <c r="D104" i="10"/>
  <c r="E104" i="10"/>
  <c r="D105" i="10"/>
  <c r="E105" i="10"/>
  <c r="D106" i="10"/>
  <c r="E106" i="10"/>
  <c r="D107" i="10"/>
  <c r="E107" i="10"/>
  <c r="D108" i="10"/>
  <c r="E108" i="10"/>
  <c r="D109" i="10"/>
  <c r="E109" i="10"/>
  <c r="D110" i="10"/>
  <c r="E110" i="10"/>
  <c r="D111" i="10"/>
  <c r="E111" i="10"/>
  <c r="D112" i="10"/>
  <c r="E112" i="10"/>
  <c r="D113" i="10"/>
  <c r="E113" i="10"/>
  <c r="D114" i="10"/>
  <c r="E114" i="10"/>
  <c r="D115" i="10"/>
  <c r="E115" i="10"/>
  <c r="D116" i="10"/>
  <c r="E116" i="10"/>
  <c r="D117" i="10"/>
  <c r="E117" i="10"/>
  <c r="D118" i="10"/>
  <c r="E118" i="10"/>
  <c r="D119" i="10"/>
  <c r="E119" i="10"/>
  <c r="D120" i="10"/>
  <c r="E120" i="10"/>
  <c r="D121" i="10"/>
  <c r="E121" i="10"/>
  <c r="D122" i="10"/>
  <c r="E122" i="10"/>
  <c r="D123" i="10"/>
  <c r="E123" i="10"/>
  <c r="D124" i="10"/>
  <c r="E124" i="10"/>
  <c r="D125" i="10"/>
  <c r="E125" i="10"/>
  <c r="D126" i="10"/>
  <c r="E126" i="10"/>
  <c r="D127" i="10"/>
  <c r="E127" i="10"/>
  <c r="D128" i="10"/>
  <c r="E128" i="10"/>
  <c r="D129" i="10"/>
  <c r="E129" i="10"/>
  <c r="D130" i="10"/>
  <c r="E130" i="10"/>
  <c r="D131" i="10"/>
  <c r="E131" i="10"/>
  <c r="D132" i="10"/>
  <c r="E132" i="10"/>
  <c r="D133" i="10"/>
  <c r="E133" i="10"/>
  <c r="D134" i="10"/>
  <c r="E134" i="10"/>
  <c r="D135" i="10"/>
  <c r="E135" i="10"/>
  <c r="D136" i="10"/>
  <c r="E136" i="10"/>
  <c r="D137" i="10"/>
  <c r="E137" i="10"/>
  <c r="D138" i="10"/>
  <c r="E138" i="10"/>
  <c r="D139" i="10"/>
  <c r="E139" i="10"/>
  <c r="D140" i="10"/>
  <c r="E140" i="10"/>
  <c r="D141" i="10"/>
  <c r="E141" i="10"/>
  <c r="D142" i="10"/>
  <c r="E142" i="10"/>
  <c r="D143" i="10"/>
  <c r="E143" i="10"/>
  <c r="D144" i="10"/>
  <c r="E144" i="10"/>
  <c r="D145" i="10"/>
  <c r="E145" i="10"/>
  <c r="D146" i="10"/>
  <c r="E146" i="10"/>
  <c r="D147" i="10"/>
  <c r="E147" i="10"/>
  <c r="D148" i="10"/>
  <c r="E148" i="10"/>
  <c r="D149" i="10"/>
  <c r="E149" i="10"/>
  <c r="D150" i="10"/>
  <c r="E150" i="10"/>
  <c r="D151" i="10"/>
  <c r="E151" i="10"/>
  <c r="D152" i="10"/>
  <c r="E152" i="10"/>
  <c r="D153" i="10"/>
  <c r="E153" i="10"/>
  <c r="D154" i="10"/>
  <c r="E154" i="10"/>
  <c r="D155" i="10"/>
  <c r="E155" i="10"/>
  <c r="D156" i="10"/>
  <c r="E156" i="10"/>
  <c r="D157" i="10"/>
  <c r="E157" i="10"/>
  <c r="D158" i="10"/>
  <c r="E158" i="10"/>
  <c r="D159" i="10"/>
  <c r="E159" i="10"/>
  <c r="D160" i="10"/>
  <c r="E160" i="10"/>
  <c r="D161" i="10"/>
  <c r="E161" i="10"/>
  <c r="D162" i="10"/>
  <c r="E162" i="10"/>
  <c r="D163" i="10"/>
  <c r="E163" i="10"/>
  <c r="D164" i="10"/>
  <c r="E164" i="10"/>
  <c r="D165" i="10"/>
  <c r="E165" i="10"/>
  <c r="D166" i="10"/>
  <c r="E166" i="10"/>
  <c r="D167" i="10"/>
  <c r="E167" i="10"/>
  <c r="D168" i="10"/>
  <c r="E168" i="10"/>
  <c r="D169" i="10"/>
  <c r="E169" i="10"/>
  <c r="D170" i="10"/>
  <c r="E170" i="10"/>
  <c r="D171" i="10"/>
  <c r="E171" i="10"/>
  <c r="D172" i="10"/>
  <c r="E172" i="10"/>
  <c r="D173" i="10"/>
  <c r="E173" i="10"/>
  <c r="D174" i="10"/>
  <c r="E174" i="10"/>
  <c r="D175" i="10"/>
  <c r="E175" i="10"/>
  <c r="D176" i="10"/>
  <c r="E176" i="10"/>
  <c r="D177" i="10"/>
  <c r="E177" i="10"/>
  <c r="D178" i="10"/>
  <c r="E178" i="10"/>
  <c r="D179" i="10"/>
  <c r="E179" i="10"/>
  <c r="D180" i="10"/>
  <c r="E180" i="10"/>
  <c r="D181" i="10"/>
  <c r="E181" i="10"/>
  <c r="D182" i="10"/>
  <c r="E182" i="10"/>
  <c r="D183" i="10"/>
  <c r="E183" i="10"/>
  <c r="D184" i="10"/>
  <c r="E184" i="10"/>
  <c r="D185" i="10"/>
  <c r="E185" i="10"/>
  <c r="D186" i="10"/>
  <c r="E186" i="10"/>
  <c r="D187" i="10"/>
  <c r="E187" i="10"/>
  <c r="D188" i="10"/>
  <c r="E188" i="10"/>
  <c r="D189" i="10"/>
  <c r="E189" i="10"/>
  <c r="D190" i="10"/>
  <c r="E190" i="10"/>
  <c r="D191" i="10"/>
  <c r="E191" i="10"/>
  <c r="D192" i="10"/>
  <c r="E192" i="10"/>
  <c r="D193" i="10"/>
  <c r="E193" i="10"/>
  <c r="D194" i="10"/>
  <c r="E194" i="10"/>
  <c r="D195" i="10"/>
  <c r="E195" i="10"/>
  <c r="D196" i="10"/>
  <c r="E196" i="10"/>
  <c r="D197" i="10"/>
  <c r="E197" i="10"/>
  <c r="D198" i="10"/>
  <c r="E198" i="10"/>
  <c r="D199" i="10"/>
  <c r="E199" i="10"/>
  <c r="D200" i="10"/>
  <c r="E200" i="10"/>
  <c r="D201" i="10"/>
  <c r="E201" i="10"/>
  <c r="D202" i="10"/>
  <c r="E202" i="10"/>
  <c r="D203" i="10"/>
  <c r="E203" i="10"/>
  <c r="D204" i="10"/>
  <c r="E204" i="10"/>
  <c r="D205" i="10"/>
  <c r="E205" i="10"/>
  <c r="D206" i="10"/>
  <c r="E206" i="10"/>
  <c r="D207" i="10"/>
  <c r="E207" i="10"/>
  <c r="D208" i="10"/>
  <c r="E208" i="10"/>
  <c r="D209" i="10"/>
  <c r="E209" i="10"/>
  <c r="D210" i="10"/>
  <c r="E210" i="10"/>
  <c r="D211" i="10"/>
  <c r="E211" i="10"/>
  <c r="D212" i="10"/>
  <c r="E212" i="10"/>
  <c r="D213" i="10"/>
  <c r="E213" i="10"/>
  <c r="D214" i="10"/>
  <c r="E214" i="10"/>
  <c r="D215" i="10"/>
  <c r="E215" i="10"/>
  <c r="D216" i="10"/>
  <c r="E216" i="10"/>
  <c r="D217" i="10"/>
  <c r="E217" i="10"/>
  <c r="D218" i="10"/>
  <c r="E218" i="10"/>
  <c r="D219" i="10"/>
  <c r="E219" i="10"/>
  <c r="D220" i="10"/>
  <c r="E220" i="10"/>
  <c r="D221" i="10"/>
  <c r="E221" i="10"/>
  <c r="D222" i="10"/>
  <c r="E222" i="10"/>
  <c r="D223" i="10"/>
  <c r="E223" i="10"/>
  <c r="D224" i="10"/>
  <c r="E224" i="10"/>
  <c r="D225" i="10"/>
  <c r="E225" i="10"/>
  <c r="D226" i="10"/>
  <c r="E226" i="10"/>
  <c r="D227" i="10"/>
  <c r="E227" i="10"/>
  <c r="D228" i="10"/>
  <c r="E228" i="10"/>
  <c r="D229" i="10"/>
  <c r="E229" i="10"/>
  <c r="D230" i="10"/>
  <c r="E230" i="10"/>
  <c r="D231" i="10"/>
  <c r="E231" i="10"/>
  <c r="D232" i="10"/>
  <c r="E232" i="10"/>
  <c r="D233" i="10"/>
  <c r="E233" i="10"/>
  <c r="D234" i="10"/>
  <c r="E234" i="10"/>
  <c r="D235" i="10"/>
  <c r="E235" i="10"/>
  <c r="D236" i="10"/>
  <c r="E236" i="10"/>
  <c r="D237" i="10"/>
  <c r="E237" i="10"/>
  <c r="D238" i="10"/>
  <c r="E238" i="10"/>
  <c r="D239" i="10"/>
  <c r="E239" i="10"/>
  <c r="D240" i="10"/>
  <c r="E240" i="10"/>
  <c r="D241" i="10"/>
  <c r="E241" i="10"/>
  <c r="D242" i="10"/>
  <c r="E242" i="10"/>
  <c r="D243" i="10"/>
  <c r="E243" i="10"/>
  <c r="D244" i="10"/>
  <c r="E244" i="10"/>
  <c r="D245" i="10"/>
  <c r="E245" i="10"/>
  <c r="D246" i="10"/>
  <c r="E246" i="10"/>
  <c r="D247" i="10"/>
  <c r="E247" i="10"/>
  <c r="D248" i="10"/>
  <c r="E248" i="10"/>
  <c r="D249" i="10"/>
  <c r="E249" i="10"/>
  <c r="D250" i="10"/>
  <c r="E250" i="10"/>
  <c r="D251" i="10"/>
  <c r="E251" i="10"/>
  <c r="D252" i="10"/>
  <c r="E252" i="10"/>
  <c r="D253" i="10"/>
  <c r="E253" i="10"/>
  <c r="D254" i="10"/>
  <c r="E254" i="10"/>
  <c r="D255" i="10"/>
  <c r="E255" i="10"/>
  <c r="D256" i="10"/>
  <c r="E256" i="10"/>
  <c r="D257" i="10"/>
  <c r="E257" i="10"/>
  <c r="D258" i="10"/>
  <c r="E258" i="10"/>
  <c r="D259" i="10"/>
  <c r="E259" i="10"/>
  <c r="D260" i="10"/>
  <c r="E260" i="10"/>
  <c r="D261" i="10"/>
  <c r="E261" i="10"/>
  <c r="D262" i="10"/>
  <c r="E262" i="10"/>
  <c r="D263" i="10"/>
  <c r="E263" i="10"/>
  <c r="D264" i="10"/>
  <c r="E264" i="10"/>
  <c r="D265" i="10"/>
  <c r="E265" i="10"/>
  <c r="D266" i="10"/>
  <c r="E266" i="10"/>
  <c r="D267" i="10"/>
  <c r="E267" i="10"/>
  <c r="D268" i="10"/>
  <c r="E268" i="10"/>
  <c r="D269" i="10"/>
  <c r="E269" i="10"/>
  <c r="D270" i="10"/>
  <c r="E270" i="10"/>
  <c r="D271" i="10"/>
  <c r="E271" i="10"/>
  <c r="D272" i="10"/>
  <c r="E272" i="10"/>
  <c r="D273" i="10"/>
  <c r="E273" i="10"/>
  <c r="D274" i="10"/>
  <c r="E274" i="10"/>
  <c r="D275" i="10"/>
  <c r="E275" i="10"/>
  <c r="D276" i="10"/>
  <c r="E276" i="10"/>
  <c r="D277" i="10"/>
  <c r="E277" i="10"/>
  <c r="D278" i="10"/>
  <c r="E278" i="10"/>
  <c r="D279" i="10"/>
  <c r="E279" i="10"/>
  <c r="D280" i="10"/>
  <c r="E280" i="10"/>
  <c r="D281" i="10"/>
  <c r="E281" i="10"/>
  <c r="D282" i="10"/>
  <c r="E282" i="10"/>
  <c r="D283" i="10"/>
  <c r="E283" i="10"/>
  <c r="D284" i="10"/>
  <c r="E284" i="10"/>
  <c r="D285" i="10"/>
  <c r="E285" i="10"/>
  <c r="D286" i="10"/>
  <c r="E286" i="10"/>
  <c r="D287" i="10"/>
  <c r="E287" i="10"/>
  <c r="D288" i="10"/>
  <c r="E288" i="10"/>
  <c r="D289" i="10"/>
  <c r="E289" i="10"/>
  <c r="D290" i="10"/>
  <c r="E290" i="10"/>
  <c r="D291" i="10"/>
  <c r="E291" i="10"/>
  <c r="D292" i="10"/>
  <c r="E292" i="10"/>
  <c r="D293" i="10"/>
  <c r="E293" i="10"/>
  <c r="D294" i="10"/>
  <c r="E294" i="10"/>
  <c r="D295" i="10"/>
  <c r="E295" i="10"/>
  <c r="D296" i="10"/>
  <c r="E296" i="10"/>
  <c r="D297" i="10"/>
  <c r="E297" i="10"/>
  <c r="D298" i="10"/>
  <c r="E298" i="10"/>
  <c r="D299" i="10"/>
  <c r="E299" i="10"/>
  <c r="D300" i="10"/>
  <c r="E300" i="10"/>
  <c r="D301" i="10"/>
  <c r="E301" i="10"/>
  <c r="D302" i="10"/>
  <c r="E302" i="10"/>
  <c r="D303" i="10"/>
  <c r="E303" i="10"/>
  <c r="D304" i="10"/>
  <c r="E304" i="10"/>
  <c r="Q33" i="10"/>
  <c r="Q32" i="10"/>
  <c r="Q27" i="10"/>
  <c r="Q28" i="10"/>
  <c r="Q18" i="10"/>
  <c r="Q16" i="10"/>
  <c r="K11" i="10"/>
  <c r="T6" i="10" a="1"/>
  <c r="T6" i="10"/>
  <c r="S6" i="10" a="1"/>
  <c r="S6" i="10"/>
  <c r="Q31" i="10"/>
  <c r="I398" i="10"/>
  <c r="I392" i="10"/>
  <c r="I386" i="10"/>
  <c r="I380" i="10"/>
  <c r="I374" i="10"/>
  <c r="I368" i="10"/>
  <c r="I362" i="10"/>
  <c r="I356" i="10"/>
  <c r="I350" i="10"/>
  <c r="I344" i="10"/>
  <c r="I338" i="10"/>
  <c r="I332" i="10"/>
  <c r="I326" i="10"/>
  <c r="I320" i="10"/>
  <c r="I314" i="10"/>
  <c r="I308" i="10"/>
  <c r="Q26" i="10"/>
  <c r="W5" i="17" a="1"/>
  <c r="W5" i="17"/>
  <c r="K196" i="18"/>
  <c r="K171" i="18"/>
  <c r="K150" i="18"/>
  <c r="K11" i="18"/>
  <c r="K186" i="18"/>
  <c r="K88" i="18"/>
  <c r="K109" i="18"/>
  <c r="K165" i="18"/>
  <c r="K117" i="18"/>
  <c r="K176" i="18"/>
  <c r="K114" i="18"/>
  <c r="K174" i="18"/>
  <c r="K95" i="18"/>
  <c r="K101" i="18"/>
  <c r="K78" i="18"/>
  <c r="K118" i="18"/>
  <c r="K148" i="18"/>
  <c r="K156" i="18"/>
  <c r="K189" i="18"/>
  <c r="K6" i="18"/>
  <c r="K4" i="18"/>
  <c r="K14" i="18"/>
  <c r="K32" i="18"/>
  <c r="K56" i="18"/>
  <c r="K22" i="18"/>
  <c r="K28" i="18"/>
  <c r="K188" i="18"/>
  <c r="K13" i="18"/>
  <c r="K200" i="18"/>
  <c r="K137" i="18"/>
  <c r="K178" i="18"/>
  <c r="K102" i="18"/>
  <c r="K143" i="18"/>
  <c r="K18" i="18"/>
  <c r="K185" i="18"/>
  <c r="K69" i="18"/>
  <c r="K141" i="18"/>
  <c r="K34" i="18"/>
  <c r="K198" i="18"/>
  <c r="K119" i="18"/>
  <c r="K161" i="18"/>
  <c r="K96" i="18"/>
  <c r="K50" i="18"/>
  <c r="K191" i="18"/>
  <c r="K166" i="18"/>
  <c r="K203" i="18"/>
  <c r="K116" i="18"/>
  <c r="K130" i="18"/>
  <c r="K108" i="18"/>
  <c r="K162" i="18"/>
  <c r="K94" i="18"/>
  <c r="K177" i="18"/>
  <c r="K58" i="18"/>
  <c r="K106" i="18"/>
  <c r="K85" i="18"/>
  <c r="K55" i="18"/>
  <c r="K111" i="18"/>
  <c r="K107" i="18"/>
  <c r="K126" i="18"/>
  <c r="K201" i="18"/>
  <c r="K125" i="18"/>
  <c r="K5" i="18"/>
  <c r="K132" i="18"/>
  <c r="K39" i="18"/>
  <c r="K12" i="18"/>
  <c r="K134" i="18"/>
  <c r="K53" i="18"/>
  <c r="K122" i="18"/>
  <c r="K41" i="18"/>
  <c r="K120" i="18"/>
  <c r="K57" i="18"/>
  <c r="K76" i="18"/>
  <c r="K172" i="18"/>
  <c r="K63" i="18"/>
  <c r="K115" i="18"/>
  <c r="K51" i="18"/>
  <c r="K82" i="18"/>
  <c r="K192" i="18"/>
  <c r="K195" i="18"/>
  <c r="K167" i="18"/>
  <c r="K153" i="18"/>
  <c r="K72" i="18"/>
  <c r="K197" i="18"/>
  <c r="K135" i="18"/>
  <c r="K71" i="18"/>
  <c r="K157" i="18"/>
  <c r="K202" i="18"/>
  <c r="K103" i="18"/>
  <c r="K73" i="18"/>
  <c r="K7" i="18"/>
  <c r="K79" i="18"/>
  <c r="K181" i="18"/>
  <c r="K98" i="18"/>
  <c r="K144" i="18"/>
  <c r="K38" i="18"/>
  <c r="K163" i="18"/>
  <c r="K136" i="18"/>
  <c r="K80" i="18"/>
  <c r="K145" i="18"/>
  <c r="K44" i="18"/>
  <c r="K146" i="18"/>
  <c r="K112" i="18"/>
  <c r="K26" i="18"/>
  <c r="K160" i="18"/>
  <c r="K84" i="18"/>
  <c r="K99" i="18"/>
  <c r="K68" i="18"/>
  <c r="K33" i="18"/>
  <c r="K60" i="18"/>
  <c r="K16" i="18"/>
  <c r="K131" i="18"/>
  <c r="K151" i="18"/>
  <c r="K74" i="18"/>
  <c r="K83" i="18"/>
  <c r="K190" i="18"/>
  <c r="K87" i="18"/>
  <c r="K20" i="18"/>
  <c r="K10" i="18"/>
  <c r="K89" i="18"/>
  <c r="K45" i="18"/>
  <c r="K129" i="18"/>
  <c r="K164" i="18"/>
  <c r="K168" i="18"/>
  <c r="K100" i="18"/>
  <c r="K205" i="18"/>
  <c r="K37" i="18"/>
  <c r="K21" i="18"/>
  <c r="K59" i="18"/>
  <c r="K61" i="18"/>
  <c r="K180" i="18"/>
  <c r="K149" i="18"/>
  <c r="K65" i="18"/>
  <c r="K27" i="18"/>
  <c r="K81" i="18"/>
  <c r="K179" i="18"/>
  <c r="K121" i="18"/>
  <c r="K70" i="18"/>
  <c r="K93" i="18"/>
  <c r="K204" i="18"/>
  <c r="K30" i="18"/>
  <c r="K75" i="18"/>
  <c r="K42" i="18"/>
  <c r="K110" i="18"/>
  <c r="K29" i="18"/>
  <c r="K170" i="18"/>
  <c r="K147" i="18"/>
  <c r="K77" i="18"/>
  <c r="K183" i="18"/>
  <c r="K92" i="18"/>
  <c r="K66" i="18"/>
  <c r="K46" i="18"/>
  <c r="K158" i="18"/>
  <c r="K52" i="18"/>
  <c r="K133" i="18"/>
  <c r="K31" i="18"/>
  <c r="K169" i="18"/>
  <c r="K49" i="18"/>
  <c r="K67" i="18"/>
  <c r="K15" i="18"/>
  <c r="K97" i="18"/>
  <c r="K43" i="18"/>
  <c r="K154" i="18"/>
  <c r="K184" i="18"/>
  <c r="K142" i="18"/>
  <c r="K140" i="18"/>
  <c r="K3" i="18"/>
  <c r="K62" i="18"/>
  <c r="K127" i="18"/>
  <c r="K54" i="18"/>
  <c r="K8" i="18"/>
  <c r="K199" i="18"/>
  <c r="K187" i="18"/>
  <c r="K24" i="18"/>
  <c r="K90" i="18"/>
  <c r="K123" i="18"/>
  <c r="K155" i="18"/>
  <c r="K193" i="18"/>
  <c r="K173" i="18"/>
  <c r="K25" i="18"/>
  <c r="K9" i="18"/>
  <c r="K128" i="18"/>
  <c r="K36" i="18"/>
  <c r="K152" i="18"/>
  <c r="K113" i="18"/>
  <c r="K139" i="18"/>
  <c r="K47" i="18"/>
  <c r="K104" i="18"/>
  <c r="K159" i="18"/>
  <c r="K194" i="18"/>
  <c r="K48" i="18"/>
  <c r="K86" i="18"/>
  <c r="K91" i="18"/>
  <c r="K175" i="18"/>
  <c r="K124" i="18"/>
  <c r="K23" i="18"/>
  <c r="K19" i="18"/>
  <c r="K138" i="18"/>
  <c r="K40" i="18"/>
  <c r="K17" i="18"/>
  <c r="K64" i="18"/>
  <c r="K35" i="18"/>
  <c r="K182" i="18"/>
  <c r="K105" i="18"/>
  <c r="C56" i="8"/>
  <c r="D6" i="10"/>
  <c r="E6" i="10"/>
  <c r="D7" i="10"/>
  <c r="E7" i="10"/>
  <c r="D8" i="10"/>
  <c r="E8" i="10"/>
  <c r="D9" i="10"/>
  <c r="E9" i="10"/>
  <c r="D12" i="10"/>
  <c r="E12" i="10"/>
  <c r="D13" i="10"/>
  <c r="D14" i="10"/>
  <c r="E14" i="10"/>
  <c r="D18" i="10"/>
  <c r="E18" i="10"/>
  <c r="D19" i="10"/>
  <c r="E19" i="10"/>
  <c r="D20" i="10"/>
  <c r="E20" i="10"/>
  <c r="D21" i="10"/>
  <c r="E21" i="10"/>
  <c r="D24" i="10"/>
  <c r="E24" i="10"/>
  <c r="D25" i="10"/>
  <c r="D27" i="10"/>
  <c r="E27" i="10"/>
  <c r="D28" i="10"/>
  <c r="E28" i="10"/>
  <c r="D31" i="10"/>
  <c r="E31" i="10"/>
  <c r="D32" i="10"/>
  <c r="E32" i="10"/>
  <c r="D34" i="10"/>
  <c r="E34" i="10"/>
  <c r="D36" i="10"/>
  <c r="E36" i="10"/>
  <c r="D37" i="10"/>
  <c r="E37" i="10"/>
  <c r="D42" i="10"/>
  <c r="E42" i="10"/>
  <c r="D44" i="10"/>
  <c r="E44" i="10"/>
  <c r="D45" i="10"/>
  <c r="E45" i="10"/>
  <c r="D49" i="10"/>
  <c r="E49" i="10"/>
  <c r="D50" i="10"/>
  <c r="E50" i="10"/>
  <c r="D52" i="10"/>
  <c r="D54" i="10"/>
  <c r="E54" i="10"/>
  <c r="D64" i="10"/>
  <c r="E64" i="10"/>
  <c r="D66" i="10"/>
  <c r="E66" i="10"/>
  <c r="D67" i="10"/>
  <c r="E67" i="10"/>
  <c r="D68" i="10"/>
  <c r="E68" i="10"/>
  <c r="D72" i="10"/>
  <c r="E72" i="10"/>
  <c r="D73" i="10"/>
  <c r="E73" i="10"/>
  <c r="D74" i="10"/>
  <c r="E74" i="10"/>
  <c r="D78" i="10"/>
  <c r="E78" i="10"/>
  <c r="D79" i="10"/>
  <c r="E79" i="10"/>
  <c r="D82" i="10"/>
  <c r="E82" i="10"/>
  <c r="D84" i="10"/>
  <c r="E84" i="10"/>
  <c r="D85" i="10"/>
  <c r="E85" i="10"/>
  <c r="D86" i="10"/>
  <c r="E86" i="10"/>
  <c r="D90" i="10"/>
  <c r="E90" i="10"/>
  <c r="D92" i="10"/>
  <c r="E92" i="10"/>
  <c r="D97" i="10"/>
  <c r="E97" i="10"/>
  <c r="D102" i="10"/>
  <c r="E102" i="10"/>
  <c r="D103" i="10"/>
  <c r="E103" i="10"/>
  <c r="D2" i="10"/>
  <c r="D3" i="10"/>
  <c r="E3" i="10"/>
  <c r="D4" i="10"/>
  <c r="E4" i="10"/>
  <c r="D16" i="10"/>
  <c r="E16" i="10"/>
  <c r="D43" i="10"/>
  <c r="E43" i="10"/>
  <c r="D48" i="10"/>
  <c r="E48" i="10"/>
  <c r="D58" i="10"/>
  <c r="E58" i="10"/>
  <c r="D63" i="10"/>
  <c r="E63" i="10"/>
  <c r="D94" i="10"/>
  <c r="E94" i="10"/>
  <c r="H2" i="10"/>
  <c r="D5" i="10"/>
  <c r="E5" i="10"/>
  <c r="D11" i="10"/>
  <c r="E11" i="10"/>
  <c r="D17" i="10"/>
  <c r="E17" i="10"/>
  <c r="D23" i="10"/>
  <c r="E23" i="10"/>
  <c r="D26" i="10"/>
  <c r="E26" i="10"/>
  <c r="D29" i="10"/>
  <c r="E29" i="10"/>
  <c r="D35" i="10"/>
  <c r="E35" i="10"/>
  <c r="D38" i="10"/>
  <c r="D41" i="10"/>
  <c r="E41" i="10"/>
  <c r="D47" i="10"/>
  <c r="E47" i="10"/>
  <c r="D53" i="10"/>
  <c r="E53" i="10"/>
  <c r="D61" i="10"/>
  <c r="E61" i="10"/>
  <c r="D62" i="10"/>
  <c r="E62" i="10"/>
  <c r="D65" i="10"/>
  <c r="E65" i="10"/>
  <c r="D71" i="10"/>
  <c r="E71" i="10"/>
  <c r="D89" i="10"/>
  <c r="E89" i="10"/>
  <c r="D91" i="10"/>
  <c r="E91" i="10"/>
  <c r="D95" i="10"/>
  <c r="E95" i="10"/>
  <c r="D98" i="10"/>
  <c r="E98" i="10"/>
  <c r="Q11" i="10"/>
  <c r="Q21" i="10"/>
  <c r="E13" i="10"/>
  <c r="E52" i="10"/>
  <c r="E25" i="10"/>
  <c r="E38" i="10"/>
  <c r="E2" i="10"/>
  <c r="G29" i="8"/>
  <c r="D100" i="10"/>
  <c r="E100" i="10"/>
  <c r="D55" i="10"/>
  <c r="D10" i="10"/>
  <c r="E10" i="10"/>
  <c r="D88" i="10"/>
  <c r="E88" i="10"/>
  <c r="D70" i="10"/>
  <c r="E70" i="10"/>
  <c r="D40" i="10"/>
  <c r="E40" i="10"/>
  <c r="D22" i="10"/>
  <c r="E22" i="10"/>
  <c r="D46" i="10"/>
  <c r="E46" i="10"/>
  <c r="D80" i="10"/>
  <c r="E80" i="10"/>
  <c r="D96" i="10"/>
  <c r="E96" i="10"/>
  <c r="D56" i="10"/>
  <c r="E56" i="10"/>
  <c r="D30" i="10"/>
  <c r="E30" i="10"/>
  <c r="D83" i="10"/>
  <c r="E83" i="10"/>
  <c r="D77" i="10"/>
  <c r="E77" i="10"/>
  <c r="D59" i="10"/>
  <c r="E59" i="10"/>
  <c r="D101" i="10"/>
  <c r="D76" i="10"/>
  <c r="E76" i="10"/>
  <c r="I2" i="10"/>
  <c r="D75" i="10"/>
  <c r="E75" i="10"/>
  <c r="D60" i="10"/>
  <c r="E60" i="10"/>
  <c r="D51" i="10"/>
  <c r="E51" i="10"/>
  <c r="D39" i="10"/>
  <c r="E39" i="10"/>
  <c r="D33" i="10"/>
  <c r="D15" i="10"/>
  <c r="E15" i="10"/>
  <c r="D57" i="10"/>
  <c r="E57" i="10"/>
  <c r="D81" i="10"/>
  <c r="E81" i="10"/>
  <c r="D99" i="10"/>
  <c r="E99" i="10"/>
  <c r="D87" i="10"/>
  <c r="E87" i="10"/>
  <c r="D69" i="10"/>
  <c r="E69" i="10"/>
  <c r="D93" i="10"/>
  <c r="E93" i="10"/>
  <c r="E101" i="10"/>
  <c r="Q17" i="10"/>
  <c r="Q12" i="10"/>
  <c r="Q13" i="10"/>
  <c r="Q22" i="10"/>
  <c r="Q23" i="10"/>
  <c r="E33" i="10"/>
  <c r="E55" i="10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Deepika Flavia</author>
  </authors>
  <commentList>
    <comment ref="B1" authorId="0" shapeId="0" xr:uid="{83DDC7A9-FB28-47E1-9E4B-741C2B7E1116}">
      <text>
        <r>
          <rPr>
            <sz val="9"/>
            <color indexed="81"/>
            <rFont val="Tahoma"/>
            <family val="2"/>
          </rPr>
          <t>Returns the square root of a positive number</t>
        </r>
      </text>
    </comment>
    <comment ref="C1" authorId="0" shapeId="0" xr:uid="{2ED8D474-6892-4DC8-9D85-97A83C8CD7C5}">
      <text>
        <r>
          <rPr>
            <sz val="9"/>
            <color indexed="81"/>
            <rFont val="Tahoma"/>
            <family val="2"/>
          </rPr>
          <t>Returns the absolute value of a number.</t>
        </r>
      </text>
    </comment>
    <comment ref="D1" authorId="0" shapeId="0" xr:uid="{8437E3DB-0F0F-48F9-B3B5-FD74422AC0B0}">
      <text>
        <r>
          <rPr>
            <sz val="9"/>
            <color indexed="81"/>
            <rFont val="Tahoma"/>
            <family val="2"/>
          </rPr>
          <t>Rounds a number down to the nearest integer.</t>
        </r>
      </text>
    </comment>
    <comment ref="E1" authorId="0" shapeId="0" xr:uid="{5E4422FC-E10A-4326-85C9-CF4EF5E8C6F7}">
      <text>
        <r>
          <rPr>
            <sz val="9"/>
            <color indexed="81"/>
            <rFont val="Tahoma"/>
            <family val="2"/>
          </rPr>
          <t>Truncates a number to an integer by removing the fractional part.</t>
        </r>
      </text>
    </comment>
    <comment ref="F1" authorId="0" shapeId="0" xr:uid="{551A2422-F0C5-4607-925A-03C279332586}">
      <text>
        <r>
          <rPr>
            <sz val="9"/>
            <color indexed="81"/>
            <rFont val="Tahoma"/>
            <family val="2"/>
          </rPr>
          <t>Rounds a number to a specified number of digits.</t>
        </r>
      </text>
    </comment>
    <comment ref="G1" authorId="0" shapeId="0" xr:uid="{5D432977-E636-427B-96A0-5C97F4F72F11}">
      <text>
        <r>
          <rPr>
            <sz val="9"/>
            <color indexed="81"/>
            <rFont val="Tahoma"/>
            <family val="2"/>
          </rPr>
          <t>Rounds a number up, away from zero.</t>
        </r>
      </text>
    </comment>
    <comment ref="H1" authorId="0" shapeId="0" xr:uid="{0A6BA661-243B-4EFA-8E67-32D4F6EB103E}">
      <text>
        <r>
          <rPr>
            <sz val="9"/>
            <color indexed="81"/>
            <rFont val="Tahoma"/>
            <family val="2"/>
          </rPr>
          <t>Rounds a number down, towards zero.</t>
        </r>
      </text>
    </comment>
    <comment ref="I1" authorId="0" shapeId="0" xr:uid="{FF071D80-88C9-45F1-98D9-E2193A659C7F}">
      <text>
        <r>
          <rPr>
            <sz val="9"/>
            <color indexed="81"/>
            <rFont val="Tahoma"/>
            <family val="2"/>
          </rPr>
          <t>Rounds a number up to the nearest odd integer.</t>
        </r>
      </text>
    </comment>
    <comment ref="J1" authorId="0" shapeId="0" xr:uid="{49AA6A80-CA14-41B4-A2D4-3D89DC02D4F5}">
      <text>
        <r>
          <rPr>
            <sz val="9"/>
            <color indexed="81"/>
            <rFont val="Tahoma"/>
            <family val="2"/>
          </rPr>
          <t xml:space="preserve">Rounds a number up to the nearest even integer.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Deepika Flavia</author>
  </authors>
  <commentList>
    <comment ref="H7" authorId="0" shapeId="0" xr:uid="{E7E09639-5073-4A06-AE78-ED27D6EEA7D6}">
      <text>
        <r>
          <rPr>
            <sz val="9"/>
            <color indexed="81"/>
            <rFont val="Tahoma"/>
            <family val="2"/>
          </rPr>
          <t>If Agent exceeds the target show as Target Exceeded, if not show as Below Target</t>
        </r>
      </text>
    </comment>
    <comment ref="I7" authorId="0" shapeId="0" xr:uid="{AFB7D5AF-99BD-4A08-8086-F41E9ACB50A7}">
      <text>
        <r>
          <rPr>
            <sz val="9"/>
            <color indexed="81"/>
            <rFont val="Tahoma"/>
            <family val="2"/>
          </rPr>
          <t>If Agent exceeds the target, calculate a 5% commission for the exceeded amount</t>
        </r>
      </text>
    </comment>
    <comment ref="J7" authorId="0" shapeId="0" xr:uid="{1A842E31-284D-471B-9DB5-49BFD8BB1BF1}">
      <text>
        <r>
          <rPr>
            <sz val="9"/>
            <color indexed="81"/>
            <rFont val="Tahoma"/>
            <family val="2"/>
          </rPr>
          <t>If Agent exceeds the target, calculate a 5% commission for the exceeded amount</t>
        </r>
      </text>
    </comment>
    <comment ref="K7" authorId="0" shapeId="0" xr:uid="{FBA88D21-983B-4C3E-B294-C317DE66A73F}">
      <text>
        <r>
          <rPr>
            <sz val="9"/>
            <color indexed="81"/>
            <rFont val="Tahoma"/>
            <family val="2"/>
          </rPr>
          <t>If Agent exceeds double the target, calculate a 10% commission; if the agent is below double the target but exceeded the target, calculate a 5% commission for the exceeded amount</t>
        </r>
      </text>
    </comment>
    <comment ref="L7" authorId="0" shapeId="0" xr:uid="{F5ED9963-97A5-4A88-B4B8-7A8A4B767E38}">
      <text>
        <r>
          <rPr>
            <sz val="9"/>
            <color indexed="81"/>
            <rFont val="Tahoma"/>
            <family val="2"/>
          </rPr>
          <t>Calculate the Average annual sales using the years the agent is working; if not mentioned, assume the agent is in their 1st year and unable to calculate Average Sales</t>
        </r>
      </text>
    </comment>
    <comment ref="M7" authorId="0" shapeId="0" xr:uid="{0D9502B9-67B6-4ECD-BF17-4B5AFB55C5CF}">
      <text>
        <r>
          <rPr>
            <sz val="9"/>
            <color indexed="81"/>
            <rFont val="Tahoma"/>
            <family val="2"/>
          </rPr>
          <t>Calculate the commission for the agent who has exceeded the target and is also a staff member; if not, no commission even if the target is met (Use the True and False Values)</t>
        </r>
      </text>
    </comment>
    <comment ref="N7" authorId="0" shapeId="0" xr:uid="{32CCDCA6-8D3F-4DA2-A9D3-06682529DD6E}">
      <text>
        <r>
          <rPr>
            <sz val="9"/>
            <color indexed="81"/>
            <rFont val="Tahoma"/>
            <family val="2"/>
          </rPr>
          <t>Calculate the commission for the agent who has exceeded the target and is also a staff member; if not, no commission even if the target is met (Use the AND function)</t>
        </r>
      </text>
    </comment>
    <comment ref="O7" authorId="0" shapeId="0" xr:uid="{E5ACFA4E-E74C-4316-96C3-58FD0D4164A4}">
      <text>
        <r>
          <rPr>
            <sz val="9"/>
            <color indexed="81"/>
            <rFont val="Tahoma"/>
            <family val="2"/>
          </rPr>
          <t>Calculate the commission only if the agent is a Gold or Silver Classification; if not, no commission even if the target is exceeded</t>
        </r>
      </text>
    </comment>
    <comment ref="P7" authorId="0" shapeId="0" xr:uid="{39A4D581-F886-461C-8567-0F3AE1A76315}">
      <text>
        <r>
          <rPr>
            <sz val="9"/>
            <color indexed="81"/>
            <rFont val="Tahoma"/>
            <family val="2"/>
          </rPr>
          <t>Calculate the commission only if the agent is a Gold or Silver Classification; if not, no commission even if the target is exceeded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<sst xmlns="http://schemas.openxmlformats.org/spreadsheetml/2006/main" count="5019" uniqueCount="1597">
  <si>
    <t>Data</t>
  </si>
  <si>
    <t>Date</t>
  </si>
  <si>
    <t>Serial Value</t>
  </si>
  <si>
    <t>Time</t>
  </si>
  <si>
    <t>Start Date</t>
  </si>
  <si>
    <t>Static</t>
  </si>
  <si>
    <t>Dynamic</t>
  </si>
  <si>
    <t>Days to completion</t>
  </si>
  <si>
    <t>WA Public Holiday</t>
  </si>
  <si>
    <t>New Years</t>
  </si>
  <si>
    <t>Australia Day</t>
  </si>
  <si>
    <t>Labour Day</t>
  </si>
  <si>
    <t>Good Friday</t>
  </si>
  <si>
    <t>Easter Monday</t>
  </si>
  <si>
    <t>WA Day</t>
  </si>
  <si>
    <t>Kings Birthday</t>
  </si>
  <si>
    <t>Christmas Day</t>
  </si>
  <si>
    <t>Boxing Day</t>
  </si>
  <si>
    <t>Building Maintenance</t>
  </si>
  <si>
    <t>Calculations</t>
  </si>
  <si>
    <t>Gardening Watering Monitor</t>
  </si>
  <si>
    <t>Date 100 workdays from the start date ()</t>
  </si>
  <si>
    <t>Location</t>
  </si>
  <si>
    <t>Start Time</t>
  </si>
  <si>
    <t>Time Now</t>
  </si>
  <si>
    <t>Duration (hrs)</t>
  </si>
  <si>
    <t>Flow (lt/m)</t>
  </si>
  <si>
    <t>Price (per l)</t>
  </si>
  <si>
    <t>Cost</t>
  </si>
  <si>
    <t>Southern rose beds</t>
  </si>
  <si>
    <t>Date 100 workdays from the start date, excluding holidays</t>
  </si>
  <si>
    <t>Front lawns</t>
  </si>
  <si>
    <t>Quadrangle</t>
  </si>
  <si>
    <t>Petunia patch</t>
  </si>
  <si>
    <t>Eastern lawns</t>
  </si>
  <si>
    <t>Western lawns</t>
  </si>
  <si>
    <t>Current Cost</t>
  </si>
  <si>
    <t>Equipment Retirement Schedule</t>
  </si>
  <si>
    <t>Equipment</t>
  </si>
  <si>
    <t>Purchased</t>
  </si>
  <si>
    <t>Age (yrs)</t>
  </si>
  <si>
    <t>Life (yrs)</t>
  </si>
  <si>
    <t>Retirement Date</t>
  </si>
  <si>
    <t>Ride-On Lawn Mower</t>
  </si>
  <si>
    <t>Motorised Mulcher 3hp</t>
  </si>
  <si>
    <t>Motorised Mulcher 5hp</t>
  </si>
  <si>
    <t>Rotary Hoe</t>
  </si>
  <si>
    <t>Titan Tough Mini Trencher</t>
  </si>
  <si>
    <t>Day</t>
  </si>
  <si>
    <t>Mth</t>
  </si>
  <si>
    <t>Yr</t>
  </si>
  <si>
    <t>Week Number</t>
  </si>
  <si>
    <t>Weekly Service Program</t>
  </si>
  <si>
    <t>Day of Weekly
 Service</t>
  </si>
  <si>
    <t>Service
 Today?</t>
  </si>
  <si>
    <t>Staff Investments</t>
  </si>
  <si>
    <t>Last Name</t>
  </si>
  <si>
    <t>First Name</t>
  </si>
  <si>
    <t>Investment
Date</t>
  </si>
  <si>
    <t>6 months</t>
  </si>
  <si>
    <t>12 months</t>
  </si>
  <si>
    <t>18 months</t>
  </si>
  <si>
    <t>Brown</t>
  </si>
  <si>
    <t>Peggy</t>
  </si>
  <si>
    <t>Fielding</t>
  </si>
  <si>
    <t>Mark</t>
  </si>
  <si>
    <t>Harrison</t>
  </si>
  <si>
    <t>Peter</t>
  </si>
  <si>
    <t>Smart</t>
  </si>
  <si>
    <t>Sue</t>
  </si>
  <si>
    <t>Sharp</t>
  </si>
  <si>
    <t>Helen</t>
  </si>
  <si>
    <t>Member</t>
  </si>
  <si>
    <t>Address</t>
  </si>
  <si>
    <t>Joined</t>
  </si>
  <si>
    <t>Savings</t>
  </si>
  <si>
    <t>Type</t>
  </si>
  <si>
    <t>Flash Fill- First Name</t>
  </si>
  <si>
    <t>Full name is lower</t>
  </si>
  <si>
    <t>Flash Fill- Name and suburb</t>
  </si>
  <si>
    <t>Flash Fill- Create Email</t>
  </si>
  <si>
    <t>Flash Fill Date</t>
  </si>
  <si>
    <t>Flash Fill- Practice</t>
  </si>
  <si>
    <t>Roger Wilson</t>
  </si>
  <si>
    <t>34 Smith St, Brighton, 3186</t>
  </si>
  <si>
    <t>Gold</t>
  </si>
  <si>
    <t>Mary-Jane Macintosh</t>
  </si>
  <si>
    <t>44 Dorcas St, South Melbourne, 3205</t>
  </si>
  <si>
    <t>Theatre</t>
  </si>
  <si>
    <t>Kate Foo</t>
  </si>
  <si>
    <t>67a Victoria Ave, Bentleigh, 3204</t>
  </si>
  <si>
    <t>Silver</t>
  </si>
  <si>
    <t>Julie Gregory</t>
  </si>
  <si>
    <t>12 Ascot Vale Rd, Ascot Vale, 3032</t>
  </si>
  <si>
    <t>Junior</t>
  </si>
  <si>
    <t>Peter Harrison</t>
  </si>
  <si>
    <t>567 Pacific Hwy, Traralgon, 3844</t>
  </si>
  <si>
    <t>Harold Lowe</t>
  </si>
  <si>
    <t>45 Millers Rd, Sunshine, 3020</t>
  </si>
  <si>
    <t>Oscar Renn</t>
  </si>
  <si>
    <t>56 Edna St, Moonee Ponds, 3039</t>
  </si>
  <si>
    <t>Melinda Wrill</t>
  </si>
  <si>
    <t>722 Davis St, Bentleigh, 3204</t>
  </si>
  <si>
    <t>Jo-Anne Agger</t>
  </si>
  <si>
    <t>98 Nepean St, Brighton, 3186</t>
  </si>
  <si>
    <t>Life</t>
  </si>
  <si>
    <t>Mary Lewis</t>
  </si>
  <si>
    <t>34 Reindeer Rd, Christmas Hills, 3775</t>
  </si>
  <si>
    <t>Member first name</t>
  </si>
  <si>
    <t>Member Last name</t>
  </si>
  <si>
    <t>Length</t>
  </si>
  <si>
    <t>Proper</t>
  </si>
  <si>
    <t>Upper</t>
  </si>
  <si>
    <t>Lower</t>
  </si>
  <si>
    <t>Email Address</t>
  </si>
  <si>
    <t>Change Email address</t>
  </si>
  <si>
    <t>roger wilson</t>
  </si>
  <si>
    <t>roger</t>
  </si>
  <si>
    <t>wilson</t>
  </si>
  <si>
    <t>mary-jane macintosh</t>
  </si>
  <si>
    <t>mary-jane</t>
  </si>
  <si>
    <t>macintosh</t>
  </si>
  <si>
    <t>kate foo</t>
  </si>
  <si>
    <t>kate</t>
  </si>
  <si>
    <t>foo</t>
  </si>
  <si>
    <t>julie gregory</t>
  </si>
  <si>
    <t>julie</t>
  </si>
  <si>
    <t>gregory</t>
  </si>
  <si>
    <t>peter harrison</t>
  </si>
  <si>
    <t>peter</t>
  </si>
  <si>
    <t>harrison</t>
  </si>
  <si>
    <t>harold lowe</t>
  </si>
  <si>
    <t>harold</t>
  </si>
  <si>
    <t>lowe</t>
  </si>
  <si>
    <t>oscar renn</t>
  </si>
  <si>
    <t>oscar</t>
  </si>
  <si>
    <t>renn</t>
  </si>
  <si>
    <t>melinda wrill</t>
  </si>
  <si>
    <t>melinda</t>
  </si>
  <si>
    <t>wrill</t>
  </si>
  <si>
    <t>jo-anne agger</t>
  </si>
  <si>
    <t>jo-anne</t>
  </si>
  <si>
    <t>agger</t>
  </si>
  <si>
    <t>mary lewis</t>
  </si>
  <si>
    <t>mary</t>
  </si>
  <si>
    <t>lewis</t>
  </si>
  <si>
    <t>PART NUMBER</t>
  </si>
  <si>
    <t>COUNTRY</t>
  </si>
  <si>
    <t>CITY</t>
  </si>
  <si>
    <t>PART</t>
  </si>
  <si>
    <t>AUSSYD103</t>
  </si>
  <si>
    <t>AUSSYD289</t>
  </si>
  <si>
    <t>USAIND877</t>
  </si>
  <si>
    <t>EURBEL334</t>
  </si>
  <si>
    <t>AUSBRI103</t>
  </si>
  <si>
    <t>AUSADL334</t>
  </si>
  <si>
    <t>USACHI356</t>
  </si>
  <si>
    <t>AUSSYD909</t>
  </si>
  <si>
    <t>EURNET334</t>
  </si>
  <si>
    <t>ITEM</t>
  </si>
  <si>
    <t>PRICE</t>
  </si>
  <si>
    <t>CHARGE PERIOD (hrs)</t>
  </si>
  <si>
    <t>INVOICE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</si>
  <si>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</si>
  <si>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</si>
  <si>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</si>
  <si>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</si>
  <si>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</si>
  <si>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</si>
  <si>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</si>
  <si>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</si>
  <si>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</si>
  <si>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</si>
  <si>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Street</t>
  </si>
  <si>
    <t>Suburb</t>
  </si>
  <si>
    <t>Postcode</t>
  </si>
  <si>
    <t>Number</t>
  </si>
  <si>
    <t>SQRT</t>
  </si>
  <si>
    <t>ABS</t>
  </si>
  <si>
    <t>INT</t>
  </si>
  <si>
    <t>TRUNC</t>
  </si>
  <si>
    <t>ROUND</t>
  </si>
  <si>
    <t>ROUNDUP</t>
  </si>
  <si>
    <t>ROUNDDOWN</t>
  </si>
  <si>
    <t>ODD</t>
  </si>
  <si>
    <t>EVEN</t>
  </si>
  <si>
    <t>Employee Name</t>
  </si>
  <si>
    <t>Department</t>
  </si>
  <si>
    <t>Status</t>
  </si>
  <si>
    <t>Hire Date</t>
  </si>
  <si>
    <t>Years</t>
  </si>
  <si>
    <t>Benefits</t>
  </si>
  <si>
    <t>Salary</t>
  </si>
  <si>
    <t>Anderson, Teason</t>
  </si>
  <si>
    <t>Melourne</t>
  </si>
  <si>
    <t>Manufacturing</t>
  </si>
  <si>
    <t>Full Time</t>
  </si>
  <si>
    <t>R</t>
  </si>
  <si>
    <t>Ayers, Douglas</t>
  </si>
  <si>
    <t>Sydney</t>
  </si>
  <si>
    <t>Accounting</t>
  </si>
  <si>
    <t>DM</t>
  </si>
  <si>
    <t xml:space="preserve"> Mode</t>
  </si>
  <si>
    <t>Baker, Barney</t>
  </si>
  <si>
    <t>Brisbane</t>
  </si>
  <si>
    <t>Sales</t>
  </si>
  <si>
    <t>Median</t>
  </si>
  <si>
    <t>Bell, David</t>
  </si>
  <si>
    <t>Large</t>
  </si>
  <si>
    <t>Benson, Troy</t>
  </si>
  <si>
    <t>Contract</t>
  </si>
  <si>
    <t>Small</t>
  </si>
  <si>
    <t>Berry, Jacklyn</t>
  </si>
  <si>
    <t>Adelaide</t>
  </si>
  <si>
    <t>StDev</t>
  </si>
  <si>
    <t>Blackburn, Kathryn</t>
  </si>
  <si>
    <t>Booker, Judith</t>
  </si>
  <si>
    <t>Perth</t>
  </si>
  <si>
    <t>Count</t>
  </si>
  <si>
    <t>Boone, Eric</t>
  </si>
  <si>
    <t>Melbourne</t>
  </si>
  <si>
    <t>IT</t>
  </si>
  <si>
    <t>CountA</t>
  </si>
  <si>
    <t>Bowman, Michael</t>
  </si>
  <si>
    <t>Clount Blank</t>
  </si>
  <si>
    <t>Briggs, Bryan</t>
  </si>
  <si>
    <t>Browning, Kathleen</t>
  </si>
  <si>
    <t>Camacho, Stephanie</t>
  </si>
  <si>
    <t>Training</t>
  </si>
  <si>
    <t>Cameron, John</t>
  </si>
  <si>
    <t>Cannon, Jenny</t>
  </si>
  <si>
    <t>Castillo, Sheri</t>
  </si>
  <si>
    <t>M</t>
  </si>
  <si>
    <t>Chambers, Richard</t>
  </si>
  <si>
    <t>MR</t>
  </si>
  <si>
    <t>Clay, William</t>
  </si>
  <si>
    <t>Cobb, Nicole</t>
  </si>
  <si>
    <t>Cole, Elbert</t>
  </si>
  <si>
    <t>Collins, Michael</t>
  </si>
  <si>
    <t>Combs, Rick</t>
  </si>
  <si>
    <t>Conner, Mark</t>
  </si>
  <si>
    <t>Conway, Brett</t>
  </si>
  <si>
    <t>Copeland, Roger</t>
  </si>
  <si>
    <t>Daniel, Robert</t>
  </si>
  <si>
    <t>Davidson, Jaime</t>
  </si>
  <si>
    <t>Dawson, Jonathan</t>
  </si>
  <si>
    <t>Diaz, David</t>
  </si>
  <si>
    <t>DMR</t>
  </si>
  <si>
    <t>Dudley, James</t>
  </si>
  <si>
    <t>Durham, Troy</t>
  </si>
  <si>
    <t>Elliott, Anthony</t>
  </si>
  <si>
    <t>Fields, Cathy</t>
  </si>
  <si>
    <t>Figueroa, Leonard</t>
  </si>
  <si>
    <t>Fitzgerald, George</t>
  </si>
  <si>
    <t>Floyd, Eric</t>
  </si>
  <si>
    <t>Ford, Matt</t>
  </si>
  <si>
    <t>French, Robert</t>
  </si>
  <si>
    <t>Frost, Adam</t>
  </si>
  <si>
    <t>Gardner, Anthony</t>
  </si>
  <si>
    <t>Glass, John</t>
  </si>
  <si>
    <t>Gordon, Diane</t>
  </si>
  <si>
    <t>Greer, Brian</t>
  </si>
  <si>
    <t>Griffith, Michelle</t>
  </si>
  <si>
    <t>Guerra, Karen</t>
  </si>
  <si>
    <t>Gutierrez, Regina</t>
  </si>
  <si>
    <t>Hardin, Gregory</t>
  </si>
  <si>
    <t>Holloway, Chris</t>
  </si>
  <si>
    <t>House, Paul</t>
  </si>
  <si>
    <t>Hudson, Lorna</t>
  </si>
  <si>
    <t>James, Lynn</t>
  </si>
  <si>
    <t>Kent, Angus</t>
  </si>
  <si>
    <t>Knight, Denise</t>
  </si>
  <si>
    <t>Lawrence, Ronald</t>
  </si>
  <si>
    <t>Logan, Karen</t>
  </si>
  <si>
    <t>Mann, Lowell</t>
  </si>
  <si>
    <t>Manning, John</t>
  </si>
  <si>
    <t>Maxwell, Jill</t>
  </si>
  <si>
    <t>McConnell, Justin</t>
  </si>
  <si>
    <t>Mitchell, Shannon</t>
  </si>
  <si>
    <t>Morgan, Patricia</t>
  </si>
  <si>
    <t>Morrow, Richard</t>
  </si>
  <si>
    <t>Morton, Brian</t>
  </si>
  <si>
    <t>Moss, Chan</t>
  </si>
  <si>
    <t>Oneal, William</t>
  </si>
  <si>
    <t>Pace, Joseph</t>
  </si>
  <si>
    <t>Pacheco, Therese</t>
  </si>
  <si>
    <t>Parker, Carl</t>
  </si>
  <si>
    <t>Patrick, Wendy</t>
  </si>
  <si>
    <t>Pearson, Cassy</t>
  </si>
  <si>
    <t>Perez, Kim</t>
  </si>
  <si>
    <t>Perry, Christopher</t>
  </si>
  <si>
    <t>Phelps, Gretchen</t>
  </si>
  <si>
    <t>Pierce, Karen</t>
  </si>
  <si>
    <t>Pittman, Bacardi</t>
  </si>
  <si>
    <t>Pitts, Dana</t>
  </si>
  <si>
    <t>Pruitt, Randy</t>
  </si>
  <si>
    <t>Randolph, Kristin</t>
  </si>
  <si>
    <t>Ray, ReAnnon</t>
  </si>
  <si>
    <t>Roberson, Eileen</t>
  </si>
  <si>
    <t>Rojas, Charles</t>
  </si>
  <si>
    <t>Roman, Teri</t>
  </si>
  <si>
    <t>Roth, Tony</t>
  </si>
  <si>
    <t>Shaw, Pat</t>
  </si>
  <si>
    <t>Solis, Daniel</t>
  </si>
  <si>
    <t>Soto, Christopher</t>
  </si>
  <si>
    <t>Stephenson, Matt</t>
  </si>
  <si>
    <t>Stokes, Jonathan</t>
  </si>
  <si>
    <t>Stone, Brian</t>
  </si>
  <si>
    <t>Underwood, Todd</t>
  </si>
  <si>
    <t>Vance, Cheryl</t>
  </si>
  <si>
    <t>Vasquez, Michael</t>
  </si>
  <si>
    <t>Wall, John</t>
  </si>
  <si>
    <t>Wallace, Timothy</t>
  </si>
  <si>
    <t>Walls, Brian</t>
  </si>
  <si>
    <t>Walsh, Matthew</t>
  </si>
  <si>
    <t>Weiss, Marisa</t>
  </si>
  <si>
    <t>Wheeler, Meegan</t>
  </si>
  <si>
    <t>Wiley, Gustavo</t>
  </si>
  <si>
    <t>York, Steven</t>
  </si>
  <si>
    <t>Alpheius Global Enterprises</t>
  </si>
  <si>
    <t>Agency Commissions</t>
  </si>
  <si>
    <t>Target</t>
  </si>
  <si>
    <t>Commission</t>
  </si>
  <si>
    <t>Agent First Name</t>
  </si>
  <si>
    <t>Agent Last Name</t>
  </si>
  <si>
    <t>Monthly Sales</t>
  </si>
  <si>
    <t>Total Sales</t>
  </si>
  <si>
    <t>Years as Agent</t>
  </si>
  <si>
    <t>On Staff</t>
  </si>
  <si>
    <t>Agent Classification</t>
  </si>
  <si>
    <t>Commission (IF)</t>
  </si>
  <si>
    <t>Commission (Nesting IF)</t>
  </si>
  <si>
    <t>Commission (IFS)</t>
  </si>
  <si>
    <t>Average 
Annual Sales</t>
  </si>
  <si>
    <t>Commission (True and False)</t>
  </si>
  <si>
    <t>Commission (AND)</t>
  </si>
  <si>
    <t>Commission (OR)</t>
  </si>
  <si>
    <t>Commission (NOT)</t>
  </si>
  <si>
    <t xml:space="preserve">Janet </t>
  </si>
  <si>
    <t>Costas</t>
  </si>
  <si>
    <t xml:space="preserve">Mark </t>
  </si>
  <si>
    <t>Daniels</t>
  </si>
  <si>
    <t>Bronze</t>
  </si>
  <si>
    <t xml:space="preserve">Maureen </t>
  </si>
  <si>
    <t>Grayson</t>
  </si>
  <si>
    <t xml:space="preserve">Jerry </t>
  </si>
  <si>
    <t>Hancock</t>
  </si>
  <si>
    <t>Brian</t>
  </si>
  <si>
    <t>Houson</t>
  </si>
  <si>
    <t>Kai</t>
  </si>
  <si>
    <t>Norris</t>
  </si>
  <si>
    <t>Maunga</t>
  </si>
  <si>
    <t xml:space="preserve">Alex </t>
  </si>
  <si>
    <t>Nguyen</t>
  </si>
  <si>
    <t>Kate</t>
  </si>
  <si>
    <t>Rualowy</t>
  </si>
  <si>
    <t>If Agent exceeds the target show as Target Exceeded, if not show as Below Target</t>
  </si>
  <si>
    <t>If Agent exceeds the target, calculate a 5% commission for the exceeded amount</t>
  </si>
  <si>
    <t>If Agent exceeds double the target, calculate a 10% commission; if the agent is below double the target but exceeded the target, calculate a 5% commission for the exceeded amount</t>
  </si>
  <si>
    <t>Average Annual Sales</t>
  </si>
  <si>
    <t>Calculate the Average annual sales using the years the agent is working; if not mentioned, assume the agent is in their 1st year and unable to calculate Average Sales</t>
  </si>
  <si>
    <t>Calculate the commission for the agent who has exceeded the target and is also a staff member; if not, no commission even if the target is met (Use the True and False Values)</t>
  </si>
  <si>
    <t>Calculate the commission for the agent who has exceeded the target and is also a staff member; if not, no commission even if the target is met (Use the AND function)</t>
  </si>
  <si>
    <t>Calculate the commission only if the agent is a Gold or Silver Classification; if not, no commission even if the target is exceeded</t>
  </si>
  <si>
    <t>Calculate the commission for the agent who is not Bronze classification only; if Bronze, they don’t receive commission even if the target is met</t>
  </si>
  <si>
    <t>Months</t>
  </si>
  <si>
    <t>Annual Fee</t>
  </si>
  <si>
    <t>Due</t>
  </si>
  <si>
    <t xml:space="preserve">List is converted to table a, to understand the refrencing on the table. </t>
  </si>
  <si>
    <t>Roger</t>
  </si>
  <si>
    <t>Wilson</t>
  </si>
  <si>
    <t>Bentleigh</t>
  </si>
  <si>
    <t>Mary</t>
  </si>
  <si>
    <t>Driscoll</t>
  </si>
  <si>
    <t>South Melbourne</t>
  </si>
  <si>
    <t>Fu</t>
  </si>
  <si>
    <t>Julie</t>
  </si>
  <si>
    <t>Gregory</t>
  </si>
  <si>
    <t>Month Due</t>
  </si>
  <si>
    <t>March</t>
  </si>
  <si>
    <t>Traralgon</t>
  </si>
  <si>
    <t>January</t>
  </si>
  <si>
    <t>Harold</t>
  </si>
  <si>
    <t>Lowe</t>
  </si>
  <si>
    <t>Sunshine</t>
  </si>
  <si>
    <t>February</t>
  </si>
  <si>
    <t>Oscar</t>
  </si>
  <si>
    <t>Renn</t>
  </si>
  <si>
    <t>Mildura</t>
  </si>
  <si>
    <t>Questions</t>
  </si>
  <si>
    <t>Answers</t>
  </si>
  <si>
    <t>Melinda</t>
  </si>
  <si>
    <t>Wrill</t>
  </si>
  <si>
    <t>April</t>
  </si>
  <si>
    <t>Fred</t>
  </si>
  <si>
    <t>Jackson</t>
  </si>
  <si>
    <t>SUMIF and SUMIFS</t>
  </si>
  <si>
    <t>May</t>
  </si>
  <si>
    <t>Lewis</t>
  </si>
  <si>
    <t>Canterbury</t>
  </si>
  <si>
    <t>June</t>
  </si>
  <si>
    <t>Katherine</t>
  </si>
  <si>
    <t>Smith</t>
  </si>
  <si>
    <t>Essendon</t>
  </si>
  <si>
    <t>July</t>
  </si>
  <si>
    <t>Gregson</t>
  </si>
  <si>
    <t>Heidelberg Heights</t>
  </si>
  <si>
    <t>August</t>
  </si>
  <si>
    <t>Auguste</t>
  </si>
  <si>
    <t>Smythe</t>
  </si>
  <si>
    <t>Ivanhoe</t>
  </si>
  <si>
    <t>September</t>
  </si>
  <si>
    <t>Harry</t>
  </si>
  <si>
    <t>Jones</t>
  </si>
  <si>
    <t>COUNTIF and COUNTIFS</t>
  </si>
  <si>
    <t>October</t>
  </si>
  <si>
    <t>Wilbur</t>
  </si>
  <si>
    <t>Johnson</t>
  </si>
  <si>
    <t>November</t>
  </si>
  <si>
    <t>Donald</t>
  </si>
  <si>
    <t>Kendall</t>
  </si>
  <si>
    <t>December</t>
  </si>
  <si>
    <t>Shelly</t>
  </si>
  <si>
    <t>Fitzroy</t>
  </si>
  <si>
    <t>Samantha</t>
  </si>
  <si>
    <t>Martin</t>
  </si>
  <si>
    <t>Louise</t>
  </si>
  <si>
    <t>Vincenzo</t>
  </si>
  <si>
    <t>Watsonia</t>
  </si>
  <si>
    <t>AVERAGEIF and AVERAGEIFS</t>
  </si>
  <si>
    <t>Pollard</t>
  </si>
  <si>
    <t>Bernard</t>
  </si>
  <si>
    <t>Olinda</t>
  </si>
  <si>
    <t>Brenda</t>
  </si>
  <si>
    <t>Fredericks</t>
  </si>
  <si>
    <t>Victor Harbour</t>
  </si>
  <si>
    <t>Jim</t>
  </si>
  <si>
    <t>Jennifer</t>
  </si>
  <si>
    <t>MAX and MAXIFS</t>
  </si>
  <si>
    <t>George</t>
  </si>
  <si>
    <t>Barry</t>
  </si>
  <si>
    <t>Peters</t>
  </si>
  <si>
    <t>Jill</t>
  </si>
  <si>
    <t>Williams</t>
  </si>
  <si>
    <t>John</t>
  </si>
  <si>
    <t>Lux</t>
  </si>
  <si>
    <t>Greg</t>
  </si>
  <si>
    <t>Tantra</t>
  </si>
  <si>
    <t>MINIF and MINIFS</t>
  </si>
  <si>
    <t>Watson</t>
  </si>
  <si>
    <t>Susan</t>
  </si>
  <si>
    <t>Quill</t>
  </si>
  <si>
    <t>Reservoir</t>
  </si>
  <si>
    <t>Denise</t>
  </si>
  <si>
    <t>Adams</t>
  </si>
  <si>
    <t>Samson</t>
  </si>
  <si>
    <t>Kim</t>
  </si>
  <si>
    <t>Vernon</t>
  </si>
  <si>
    <t>Charles</t>
  </si>
  <si>
    <t>Peterson</t>
  </si>
  <si>
    <t>William</t>
  </si>
  <si>
    <t>Bunson</t>
  </si>
  <si>
    <t>Quentin</t>
  </si>
  <si>
    <t>Xavier</t>
  </si>
  <si>
    <t>Zollan</t>
  </si>
  <si>
    <t>Stephen</t>
  </si>
  <si>
    <t>Timothy</t>
  </si>
  <si>
    <t>Kris</t>
  </si>
  <si>
    <t>Aranson</t>
  </si>
  <si>
    <t>Laurence</t>
  </si>
  <si>
    <t>Denis</t>
  </si>
  <si>
    <t>Freeman</t>
  </si>
  <si>
    <t>Dennis</t>
  </si>
  <si>
    <t>Georges</t>
  </si>
  <si>
    <t>Yolande</t>
  </si>
  <si>
    <t>Branson</t>
  </si>
  <si>
    <t>Bernie</t>
  </si>
  <si>
    <t>David</t>
  </si>
  <si>
    <t>Xu</t>
  </si>
  <si>
    <t>James</t>
  </si>
  <si>
    <t>Terry</t>
  </si>
  <si>
    <t>Youll</t>
  </si>
  <si>
    <t>Ulyses</t>
  </si>
  <si>
    <t>Henry</t>
  </si>
  <si>
    <t>Yu</t>
  </si>
  <si>
    <t>Krik</t>
  </si>
  <si>
    <t>Long</t>
  </si>
  <si>
    <t>Harrold</t>
  </si>
  <si>
    <t>Francis</t>
  </si>
  <si>
    <t>Rex</t>
  </si>
  <si>
    <t>Denisson</t>
  </si>
  <si>
    <t>Thomas</t>
  </si>
  <si>
    <t>Tom</t>
  </si>
  <si>
    <t>Will</t>
  </si>
  <si>
    <t>Drewall</t>
  </si>
  <si>
    <t>Yendy</t>
  </si>
  <si>
    <t>Cathy</t>
  </si>
  <si>
    <t>Victor</t>
  </si>
  <si>
    <t>Jenkins</t>
  </si>
  <si>
    <t>Julian</t>
  </si>
  <si>
    <t>Victoria</t>
  </si>
  <si>
    <t>Brewer</t>
  </si>
  <si>
    <t>Tracy</t>
  </si>
  <si>
    <t>Freer</t>
  </si>
  <si>
    <t>Margaret</t>
  </si>
  <si>
    <t>Anscombe</t>
  </si>
  <si>
    <t>Snedon</t>
  </si>
  <si>
    <t>Egbert</t>
  </si>
  <si>
    <t>Hullion</t>
  </si>
  <si>
    <t>Clarissal</t>
  </si>
  <si>
    <t>Michel</t>
  </si>
  <si>
    <t>Anguire</t>
  </si>
  <si>
    <t>Anatolie</t>
  </si>
  <si>
    <t>Trelor</t>
  </si>
  <si>
    <t>Murora</t>
  </si>
  <si>
    <t>Freneitca</t>
  </si>
  <si>
    <t>Little</t>
  </si>
  <si>
    <t>Grilla</t>
  </si>
  <si>
    <t>Bear</t>
  </si>
  <si>
    <t>Freida</t>
  </si>
  <si>
    <t>Max</t>
  </si>
  <si>
    <t>Snell</t>
  </si>
  <si>
    <t>Doug</t>
  </si>
  <si>
    <t>Davies</t>
  </si>
  <si>
    <t>Ascot</t>
  </si>
  <si>
    <t>Henly</t>
  </si>
  <si>
    <t>Nunoon</t>
  </si>
  <si>
    <t>Karla</t>
  </si>
  <si>
    <t>Amy</t>
  </si>
  <si>
    <t>Beard</t>
  </si>
  <si>
    <t>Vince</t>
  </si>
  <si>
    <t>Slich</t>
  </si>
  <si>
    <t>Norman</t>
  </si>
  <si>
    <t>Morris</t>
  </si>
  <si>
    <t>Martha</t>
  </si>
  <si>
    <t>Hall</t>
  </si>
  <si>
    <t>Chuck</t>
  </si>
  <si>
    <t>Lonegran</t>
  </si>
  <si>
    <t>Wan</t>
  </si>
  <si>
    <t>Ho</t>
  </si>
  <si>
    <t>Cuthbert</t>
  </si>
  <si>
    <t>Dulong</t>
  </si>
  <si>
    <t>Ary</t>
  </si>
  <si>
    <t>Jade</t>
  </si>
  <si>
    <t>Skye</t>
  </si>
  <si>
    <t>Fever</t>
  </si>
  <si>
    <t>Graham</t>
  </si>
  <si>
    <t>Erulia</t>
  </si>
  <si>
    <t>Georgiana</t>
  </si>
  <si>
    <t>Karen</t>
  </si>
  <si>
    <t>Lundren</t>
  </si>
  <si>
    <t>Alec</t>
  </si>
  <si>
    <t>Bryce</t>
  </si>
  <si>
    <t>Kreman</t>
  </si>
  <si>
    <t>Tina</t>
  </si>
  <si>
    <t>Logan</t>
  </si>
  <si>
    <t>Heather</t>
  </si>
  <si>
    <t>Salazar</t>
  </si>
  <si>
    <t>Benitez</t>
  </si>
  <si>
    <t>Hunt</t>
  </si>
  <si>
    <t>Arnold</t>
  </si>
  <si>
    <t>Patrick</t>
  </si>
  <si>
    <t>Franklin</t>
  </si>
  <si>
    <t>Dillon</t>
  </si>
  <si>
    <t>Davis</t>
  </si>
  <si>
    <t>Morgan</t>
  </si>
  <si>
    <t>Barnes</t>
  </si>
  <si>
    <t>Delgado</t>
  </si>
  <si>
    <t>Joshua</t>
  </si>
  <si>
    <t>Fox</t>
  </si>
  <si>
    <t>Marshall</t>
  </si>
  <si>
    <t>Cynthia</t>
  </si>
  <si>
    <t>Vargas</t>
  </si>
  <si>
    <t>Shawn</t>
  </si>
  <si>
    <t>Cooper</t>
  </si>
  <si>
    <t>Alicia</t>
  </si>
  <si>
    <t>Sara</t>
  </si>
  <si>
    <t>Perez</t>
  </si>
  <si>
    <t>Joel</t>
  </si>
  <si>
    <t>Brooks</t>
  </si>
  <si>
    <t>Robert</t>
  </si>
  <si>
    <t>Grant</t>
  </si>
  <si>
    <t>Moore</t>
  </si>
  <si>
    <t>Carroll</t>
  </si>
  <si>
    <t>Cheryl</t>
  </si>
  <si>
    <t>Welch</t>
  </si>
  <si>
    <t>Megan</t>
  </si>
  <si>
    <t>Keith</t>
  </si>
  <si>
    <t>Wright</t>
  </si>
  <si>
    <t>Alyssa</t>
  </si>
  <si>
    <t>Hodge</t>
  </si>
  <si>
    <t>Miles</t>
  </si>
  <si>
    <t>Matthew</t>
  </si>
  <si>
    <t>Hill</t>
  </si>
  <si>
    <t>King</t>
  </si>
  <si>
    <t>Annette</t>
  </si>
  <si>
    <t>Cory</t>
  </si>
  <si>
    <t>Bradford</t>
  </si>
  <si>
    <t>Johnathan</t>
  </si>
  <si>
    <t>Turner</t>
  </si>
  <si>
    <t>Joe</t>
  </si>
  <si>
    <t>Griffith</t>
  </si>
  <si>
    <t>Barnett</t>
  </si>
  <si>
    <t>Brock</t>
  </si>
  <si>
    <t>Benjamin</t>
  </si>
  <si>
    <t>Blake</t>
  </si>
  <si>
    <t>Juan</t>
  </si>
  <si>
    <t>Kelli</t>
  </si>
  <si>
    <t>Mccoy</t>
  </si>
  <si>
    <t>Suzanne</t>
  </si>
  <si>
    <t>Mcgee</t>
  </si>
  <si>
    <t>Martinez</t>
  </si>
  <si>
    <t>Virginia</t>
  </si>
  <si>
    <t>Miller</t>
  </si>
  <si>
    <t>Rocha</t>
  </si>
  <si>
    <t>Stephens</t>
  </si>
  <si>
    <t>Elizabeth</t>
  </si>
  <si>
    <t>Ferguson</t>
  </si>
  <si>
    <t>Scott</t>
  </si>
  <si>
    <t>Becker</t>
  </si>
  <si>
    <t>Casey</t>
  </si>
  <si>
    <t>Wheeler</t>
  </si>
  <si>
    <t>Kenneth</t>
  </si>
  <si>
    <t>Richards</t>
  </si>
  <si>
    <t>Wendy</t>
  </si>
  <si>
    <t>Simmons</t>
  </si>
  <si>
    <t>Anna</t>
  </si>
  <si>
    <t>Rollins</t>
  </si>
  <si>
    <t>Andrew</t>
  </si>
  <si>
    <t>Anderson</t>
  </si>
  <si>
    <t>Jenny</t>
  </si>
  <si>
    <t>Greene</t>
  </si>
  <si>
    <t>Rodriguez</t>
  </si>
  <si>
    <t>Carrie</t>
  </si>
  <si>
    <t>Erik</t>
  </si>
  <si>
    <t>Austin</t>
  </si>
  <si>
    <t>Debra</t>
  </si>
  <si>
    <t>Blair</t>
  </si>
  <si>
    <t>Paul</t>
  </si>
  <si>
    <t>Oliver</t>
  </si>
  <si>
    <t>Christopher</t>
  </si>
  <si>
    <t>Phillips</t>
  </si>
  <si>
    <t>Diaz</t>
  </si>
  <si>
    <t>Richard</t>
  </si>
  <si>
    <t>Ray</t>
  </si>
  <si>
    <t>Daniel</t>
  </si>
  <si>
    <t>Marsh</t>
  </si>
  <si>
    <t>Tanya</t>
  </si>
  <si>
    <t>Fisher</t>
  </si>
  <si>
    <t>Hernandez</t>
  </si>
  <si>
    <t>Allen</t>
  </si>
  <si>
    <t>Anthony</t>
  </si>
  <si>
    <t>Robinson</t>
  </si>
  <si>
    <t>Alison</t>
  </si>
  <si>
    <t>Hobbs</t>
  </si>
  <si>
    <t>Kimberly</t>
  </si>
  <si>
    <t>Chambers</t>
  </si>
  <si>
    <t>Aaron</t>
  </si>
  <si>
    <t>Laura</t>
  </si>
  <si>
    <t>Nunez</t>
  </si>
  <si>
    <t>Nicole</t>
  </si>
  <si>
    <t>Jennings</t>
  </si>
  <si>
    <t>Barbara</t>
  </si>
  <si>
    <t>Nathan</t>
  </si>
  <si>
    <t>Campbell</t>
  </si>
  <si>
    <t>Kelly</t>
  </si>
  <si>
    <t>Wiley</t>
  </si>
  <si>
    <t>Fritz</t>
  </si>
  <si>
    <t>Danielle</t>
  </si>
  <si>
    <t>Jasmine</t>
  </si>
  <si>
    <t>Wallace</t>
  </si>
  <si>
    <t>Nicholas</t>
  </si>
  <si>
    <t>Schultz</t>
  </si>
  <si>
    <t>Perry</t>
  </si>
  <si>
    <t>Kathryn</t>
  </si>
  <si>
    <t>Fernandez</t>
  </si>
  <si>
    <t>Fields</t>
  </si>
  <si>
    <t>Kristopher</t>
  </si>
  <si>
    <t>Erin</t>
  </si>
  <si>
    <t>Lee</t>
  </si>
  <si>
    <t>Rhodes</t>
  </si>
  <si>
    <t>Page</t>
  </si>
  <si>
    <t>Jeffrey</t>
  </si>
  <si>
    <t>Proctor</t>
  </si>
  <si>
    <t>Hunter</t>
  </si>
  <si>
    <t>Michele</t>
  </si>
  <si>
    <t>Alvarez</t>
  </si>
  <si>
    <t>Nichole</t>
  </si>
  <si>
    <t>Jon</t>
  </si>
  <si>
    <t>Pitts</t>
  </si>
  <si>
    <t>Travis</t>
  </si>
  <si>
    <t>Novak</t>
  </si>
  <si>
    <t>Gina</t>
  </si>
  <si>
    <t>Baker</t>
  </si>
  <si>
    <t>Lauren</t>
  </si>
  <si>
    <t>Holly</t>
  </si>
  <si>
    <t>Carr</t>
  </si>
  <si>
    <t>Gonzalez</t>
  </si>
  <si>
    <t>Vicki</t>
  </si>
  <si>
    <t>Evans</t>
  </si>
  <si>
    <t>Rivera</t>
  </si>
  <si>
    <t>Sherman</t>
  </si>
  <si>
    <t>Brooke</t>
  </si>
  <si>
    <t>Erickson</t>
  </si>
  <si>
    <t>Michael</t>
  </si>
  <si>
    <t>Holloway</t>
  </si>
  <si>
    <t>Philip</t>
  </si>
  <si>
    <t>Young</t>
  </si>
  <si>
    <t>Adam</t>
  </si>
  <si>
    <t>Fuentes</t>
  </si>
  <si>
    <t>Dawn</t>
  </si>
  <si>
    <t>Walters</t>
  </si>
  <si>
    <t>Jonathan</t>
  </si>
  <si>
    <t>Justin</t>
  </si>
  <si>
    <t>Harrington</t>
  </si>
  <si>
    <t>Kyle</t>
  </si>
  <si>
    <t>Woodward</t>
  </si>
  <si>
    <t>Jimmy</t>
  </si>
  <si>
    <t>Rose</t>
  </si>
  <si>
    <t>Larry</t>
  </si>
  <si>
    <t>Schmidt</t>
  </si>
  <si>
    <t>Eric</t>
  </si>
  <si>
    <t>Clark</t>
  </si>
  <si>
    <t>Jesse</t>
  </si>
  <si>
    <t>Cindy</t>
  </si>
  <si>
    <t>Roach</t>
  </si>
  <si>
    <t>Cook</t>
  </si>
  <si>
    <t>Boyd</t>
  </si>
  <si>
    <t>Bryant</t>
  </si>
  <si>
    <t>Erica</t>
  </si>
  <si>
    <t>Garcia</t>
  </si>
  <si>
    <t>Nancy</t>
  </si>
  <si>
    <t>Brett</t>
  </si>
  <si>
    <t>Schroeder</t>
  </si>
  <si>
    <t>Lisa</t>
  </si>
  <si>
    <t>Black</t>
  </si>
  <si>
    <t>Ball</t>
  </si>
  <si>
    <t>Theresa</t>
  </si>
  <si>
    <t>Collins</t>
  </si>
  <si>
    <t>Case</t>
  </si>
  <si>
    <t>Allison</t>
  </si>
  <si>
    <t>Shaw</t>
  </si>
  <si>
    <t>Angela</t>
  </si>
  <si>
    <t>Obrien</t>
  </si>
  <si>
    <t>Adrienne</t>
  </si>
  <si>
    <t>Galvan</t>
  </si>
  <si>
    <t>Jacob</t>
  </si>
  <si>
    <t>Hartman</t>
  </si>
  <si>
    <t>Terrell</t>
  </si>
  <si>
    <t>Jason</t>
  </si>
  <si>
    <t>Leslie</t>
  </si>
  <si>
    <t>Montgomery</t>
  </si>
  <si>
    <t>Alex</t>
  </si>
  <si>
    <t>Lawson</t>
  </si>
  <si>
    <t>Taylor</t>
  </si>
  <si>
    <t>Jay</t>
  </si>
  <si>
    <t>Walker</t>
  </si>
  <si>
    <t>Howard</t>
  </si>
  <si>
    <t>Arroyo</t>
  </si>
  <si>
    <t>Shane</t>
  </si>
  <si>
    <t>Deborah</t>
  </si>
  <si>
    <t>Cox</t>
  </si>
  <si>
    <t>Emily</t>
  </si>
  <si>
    <t>Nolan</t>
  </si>
  <si>
    <t>Diana</t>
  </si>
  <si>
    <t>Costa</t>
  </si>
  <si>
    <t>Ruiz</t>
  </si>
  <si>
    <t>Latoya</t>
  </si>
  <si>
    <t>Hopkins</t>
  </si>
  <si>
    <t>Fowler</t>
  </si>
  <si>
    <t>Glenn</t>
  </si>
  <si>
    <t>Wood</t>
  </si>
  <si>
    <t>Kevin</t>
  </si>
  <si>
    <t>Bradley</t>
  </si>
  <si>
    <t>Kayla</t>
  </si>
  <si>
    <t>Sherry</t>
  </si>
  <si>
    <t>Schneider</t>
  </si>
  <si>
    <t>Madison</t>
  </si>
  <si>
    <t>Crystal</t>
  </si>
  <si>
    <t>Ortega</t>
  </si>
  <si>
    <t>Roberta</t>
  </si>
  <si>
    <t>Chandler</t>
  </si>
  <si>
    <t>Natasha</t>
  </si>
  <si>
    <t>Joseph</t>
  </si>
  <si>
    <t>Green</t>
  </si>
  <si>
    <t>Christian</t>
  </si>
  <si>
    <t>Lindsey</t>
  </si>
  <si>
    <t>Gibson</t>
  </si>
  <si>
    <t>Renee</t>
  </si>
  <si>
    <t>Palmer</t>
  </si>
  <si>
    <t>Chapman</t>
  </si>
  <si>
    <t>Drew</t>
  </si>
  <si>
    <t>Graves</t>
  </si>
  <si>
    <t>Chen</t>
  </si>
  <si>
    <t>Mia</t>
  </si>
  <si>
    <t>Valerie</t>
  </si>
  <si>
    <t>Johnston</t>
  </si>
  <si>
    <t>Kathleen</t>
  </si>
  <si>
    <t>Deleon</t>
  </si>
  <si>
    <t>Gross</t>
  </si>
  <si>
    <t>Patterson</t>
  </si>
  <si>
    <t>Caitlin</t>
  </si>
  <si>
    <t>Reid</t>
  </si>
  <si>
    <t>Lopez</t>
  </si>
  <si>
    <t>Stephanie</t>
  </si>
  <si>
    <t>Weeks</t>
  </si>
  <si>
    <t>Myers</t>
  </si>
  <si>
    <t>Tiffany</t>
  </si>
  <si>
    <t>Andrade</t>
  </si>
  <si>
    <t>Alexandra</t>
  </si>
  <si>
    <t>Valenzuela</t>
  </si>
  <si>
    <t>Sanchez</t>
  </si>
  <si>
    <t>Stevens</t>
  </si>
  <si>
    <t>Angel</t>
  </si>
  <si>
    <t>Ross</t>
  </si>
  <si>
    <t>Aimee</t>
  </si>
  <si>
    <t>White</t>
  </si>
  <si>
    <t>Louis</t>
  </si>
  <si>
    <t>Sandra</t>
  </si>
  <si>
    <t>Tamara</t>
  </si>
  <si>
    <t>Shannon</t>
  </si>
  <si>
    <t>Mack</t>
  </si>
  <si>
    <t>Stevenson</t>
  </si>
  <si>
    <t>Audrey</t>
  </si>
  <si>
    <t>Nelson</t>
  </si>
  <si>
    <t>Mcdaniel</t>
  </si>
  <si>
    <t>Andre</t>
  </si>
  <si>
    <t>Robbins</t>
  </si>
  <si>
    <t>Russell</t>
  </si>
  <si>
    <t>Powers</t>
  </si>
  <si>
    <t>Tanner</t>
  </si>
  <si>
    <t>Chelsey</t>
  </si>
  <si>
    <t>Joyce</t>
  </si>
  <si>
    <t>Breanna</t>
  </si>
  <si>
    <t>Vega</t>
  </si>
  <si>
    <t>Andrea</t>
  </si>
  <si>
    <t>Reeves</t>
  </si>
  <si>
    <t>Perkins</t>
  </si>
  <si>
    <t>Cameron</t>
  </si>
  <si>
    <t>Mike</t>
  </si>
  <si>
    <t>Ryan</t>
  </si>
  <si>
    <t>Hayes</t>
  </si>
  <si>
    <t>Jesus</t>
  </si>
  <si>
    <t>Cardenas</t>
  </si>
  <si>
    <t>Murphy</t>
  </si>
  <si>
    <t>Edward</t>
  </si>
  <si>
    <t>Wong</t>
  </si>
  <si>
    <t>Mcdonald</t>
  </si>
  <si>
    <t>Jose</t>
  </si>
  <si>
    <t>Sanders</t>
  </si>
  <si>
    <t>Brittany</t>
  </si>
  <si>
    <t>Bennett</t>
  </si>
  <si>
    <t>Simpson</t>
  </si>
  <si>
    <t>Christy</t>
  </si>
  <si>
    <t>Thompson</t>
  </si>
  <si>
    <t>Michaela</t>
  </si>
  <si>
    <t>Pena</t>
  </si>
  <si>
    <t>Kristy</t>
  </si>
  <si>
    <t>Ward</t>
  </si>
  <si>
    <t>Tyler</t>
  </si>
  <si>
    <t>Strickland</t>
  </si>
  <si>
    <t>Dana</t>
  </si>
  <si>
    <t>Mercado</t>
  </si>
  <si>
    <t>Whitney</t>
  </si>
  <si>
    <t>Diane</t>
  </si>
  <si>
    <t>Lutz</t>
  </si>
  <si>
    <t>Mariah</t>
  </si>
  <si>
    <t>Marilyn</t>
  </si>
  <si>
    <t>Swanson</t>
  </si>
  <si>
    <t>Cisneros</t>
  </si>
  <si>
    <t>Amanda</t>
  </si>
  <si>
    <t>Rebecca</t>
  </si>
  <si>
    <t>Parker</t>
  </si>
  <si>
    <t>Odonnell</t>
  </si>
  <si>
    <t>Hammond</t>
  </si>
  <si>
    <t>Underwood</t>
  </si>
  <si>
    <t>Randolph</t>
  </si>
  <si>
    <t>Kristin</t>
  </si>
  <si>
    <t>Gabriella</t>
  </si>
  <si>
    <t>Ayala</t>
  </si>
  <si>
    <t>Deanna</t>
  </si>
  <si>
    <t>Stafford</t>
  </si>
  <si>
    <t>Jimenez</t>
  </si>
  <si>
    <t>Craig</t>
  </si>
  <si>
    <t>Bailey</t>
  </si>
  <si>
    <t>Lindsay</t>
  </si>
  <si>
    <t>Hines</t>
  </si>
  <si>
    <t>Jacobs</t>
  </si>
  <si>
    <t>Michelle</t>
  </si>
  <si>
    <t>Collier</t>
  </si>
  <si>
    <t>Stewart</t>
  </si>
  <si>
    <t>Lori</t>
  </si>
  <si>
    <t>Melanie</t>
  </si>
  <si>
    <t>Duffy</t>
  </si>
  <si>
    <t>Price</t>
  </si>
  <si>
    <t>Grade</t>
  </si>
  <si>
    <t>HLookUp
Grade</t>
  </si>
  <si>
    <t>Ball, Kirk</t>
  </si>
  <si>
    <t>Permanent</t>
  </si>
  <si>
    <t>Beck, Craig</t>
  </si>
  <si>
    <t>Environmental Compliance</t>
  </si>
  <si>
    <t>Bowen, Kes</t>
  </si>
  <si>
    <t>Quality Control</t>
  </si>
  <si>
    <t>Casual</t>
  </si>
  <si>
    <t>Buckel, Patricia</t>
  </si>
  <si>
    <t>Marketing</t>
  </si>
  <si>
    <t>Carr, Susan</t>
  </si>
  <si>
    <t>Manufacturing Admin</t>
  </si>
  <si>
    <t>Castro, Christopher</t>
  </si>
  <si>
    <t>Clarke, Dennis</t>
  </si>
  <si>
    <t>Product Development</t>
  </si>
  <si>
    <t>Davis, Tonya</t>
  </si>
  <si>
    <t>Duran, Brian</t>
  </si>
  <si>
    <t>ADC</t>
  </si>
  <si>
    <t>Dyer, Carrie</t>
  </si>
  <si>
    <t>Quality Assurance</t>
  </si>
  <si>
    <t>English, David</t>
  </si>
  <si>
    <t>Fixed-Term</t>
  </si>
  <si>
    <t>Account Management</t>
  </si>
  <si>
    <t>Fuller, Brenda</t>
  </si>
  <si>
    <t>Garcia, Karen</t>
  </si>
  <si>
    <t>Greene, Alexander</t>
  </si>
  <si>
    <t>Hammond, Robert</t>
  </si>
  <si>
    <t>Facilities/Engineering</t>
  </si>
  <si>
    <t>Harrington, Aron</t>
  </si>
  <si>
    <t>Part Time</t>
  </si>
  <si>
    <t>Hickman, John</t>
  </si>
  <si>
    <t>Hogan, Daniel</t>
  </si>
  <si>
    <t>Hopkins, Lisa</t>
  </si>
  <si>
    <t>Joseph, Christopher</t>
  </si>
  <si>
    <t>Knox, Lori</t>
  </si>
  <si>
    <t>Lara, Mark</t>
  </si>
  <si>
    <t>Leonard, Paul</t>
  </si>
  <si>
    <t>Lloyd, John</t>
  </si>
  <si>
    <t>Creative</t>
  </si>
  <si>
    <t>Lowe, Michelle</t>
  </si>
  <si>
    <t>McCullough, Scott</t>
  </si>
  <si>
    <t>Monroe, Justin</t>
  </si>
  <si>
    <t>Obrien, Madelyn</t>
  </si>
  <si>
    <t>Olson, Melanie</t>
  </si>
  <si>
    <t>Owens, Dwight</t>
  </si>
  <si>
    <t>Padilla, Christopher</t>
  </si>
  <si>
    <t>Peterson, Shaun</t>
  </si>
  <si>
    <t>Poole, Tracy</t>
  </si>
  <si>
    <t>Prince, Robert</t>
  </si>
  <si>
    <t>Reeves, Greg</t>
  </si>
  <si>
    <t>Richardson, Debbie</t>
  </si>
  <si>
    <t>Rios, Fredrick</t>
  </si>
  <si>
    <t>Rose, Mark</t>
  </si>
  <si>
    <t>Snyder, Duane</t>
  </si>
  <si>
    <t>Sutton, Matthew</t>
  </si>
  <si>
    <t>Terry, Karin</t>
  </si>
  <si>
    <t>Walter, Michael</t>
  </si>
  <si>
    <t>Wilkins, Jesse</t>
  </si>
  <si>
    <t>Woodard, Charles</t>
  </si>
  <si>
    <t>Wyatt, Kelly</t>
  </si>
  <si>
    <t>Explanation</t>
  </si>
  <si>
    <t>Approx. Salary (AUD)</t>
  </si>
  <si>
    <t>$200,00</t>
  </si>
  <si>
    <t>Full Package</t>
  </si>
  <si>
    <t>Includes superannuation, private health insurance, and performance bonuses</t>
  </si>
  <si>
    <t>Entry-Level / Graduate</t>
  </si>
  <si>
    <t>Officer / Coordinator</t>
  </si>
  <si>
    <t>Senior Officer / Team Lead</t>
  </si>
  <si>
    <t>Manager</t>
  </si>
  <si>
    <t>Senior Manager</t>
  </si>
  <si>
    <t>Director</t>
  </si>
  <si>
    <t>Chief Executive Officer</t>
  </si>
  <si>
    <t>Standard Package</t>
  </si>
  <si>
    <t>Includes superannuation and performance bonuses</t>
  </si>
  <si>
    <t>Basic Package</t>
  </si>
  <si>
    <t>Includes only superannuation</t>
  </si>
  <si>
    <t>Entry Package</t>
  </si>
  <si>
    <t>Includes superannuation and limited additional perks</t>
  </si>
  <si>
    <t>Major Mfg Projects</t>
  </si>
  <si>
    <t>Professional Training Group</t>
  </si>
  <si>
    <t>Green Building</t>
  </si>
  <si>
    <t>Environmental Health/Safety</t>
  </si>
  <si>
    <t>Research Center</t>
  </si>
  <si>
    <t>Human Resources</t>
  </si>
  <si>
    <t>Research/Development</t>
  </si>
  <si>
    <t xml:space="preserve">First </t>
  </si>
  <si>
    <t>Last</t>
  </si>
  <si>
    <t>Salesperson</t>
  </si>
  <si>
    <t>Product</t>
  </si>
  <si>
    <t>Amount</t>
  </si>
  <si>
    <t>Rachel</t>
  </si>
  <si>
    <t>World Communicator 223</t>
  </si>
  <si>
    <t>Planet Tamer 34e</t>
  </si>
  <si>
    <t>Master Communicator 10 Plus</t>
  </si>
  <si>
    <t>Joey</t>
  </si>
  <si>
    <t>Global Roamer 514</t>
  </si>
  <si>
    <t>Pheobe</t>
  </si>
  <si>
    <t>Global Roamer 515</t>
  </si>
  <si>
    <t>Monica</t>
  </si>
  <si>
    <t>Global Roamer 516</t>
  </si>
  <si>
    <t>Global Roamer 517</t>
  </si>
  <si>
    <t>World Communicator 224</t>
  </si>
  <si>
    <t>Global Roamer 518</t>
  </si>
  <si>
    <t>Global Roamer 519</t>
  </si>
  <si>
    <t>Global Roamer 520</t>
  </si>
  <si>
    <t>Global Roamer 521</t>
  </si>
  <si>
    <t>World Communicator 225</t>
  </si>
  <si>
    <t>Global Roamer 522</t>
  </si>
  <si>
    <t>Global Roamer 523</t>
  </si>
  <si>
    <t>Global Roamer 524</t>
  </si>
  <si>
    <t>Global Roamer 525</t>
  </si>
  <si>
    <t>World Communicator 226</t>
  </si>
  <si>
    <t>Global Roamer 526</t>
  </si>
  <si>
    <t>Global Roamer 527</t>
  </si>
  <si>
    <t>Global Roamer 528</t>
  </si>
  <si>
    <t>Global Roamer 529</t>
  </si>
  <si>
    <t>World Communicator 227</t>
  </si>
  <si>
    <t>Global Roamer 530</t>
  </si>
  <si>
    <t>Global Roamer 531</t>
  </si>
  <si>
    <t>Global Roamer 532</t>
  </si>
  <si>
    <t>Global Roamer 533</t>
  </si>
  <si>
    <t>World Communicator 228</t>
  </si>
  <si>
    <t>Global Roamer 534</t>
  </si>
  <si>
    <t>Global Roamer 535</t>
  </si>
  <si>
    <t>Global Roamer 536</t>
  </si>
  <si>
    <t>Global Roamer 537</t>
  </si>
  <si>
    <t>World Communicator 229</t>
  </si>
  <si>
    <t>Global Roamer 538</t>
  </si>
  <si>
    <t>Client</t>
  </si>
  <si>
    <t>City</t>
  </si>
  <si>
    <t>Qty</t>
  </si>
  <si>
    <t>Invoice Number</t>
  </si>
  <si>
    <t>Zone</t>
  </si>
  <si>
    <t>Size</t>
  </si>
  <si>
    <t>Shipping Cost</t>
  </si>
  <si>
    <t>Sale Amount</t>
  </si>
  <si>
    <t>Match</t>
  </si>
  <si>
    <t>Index Match</t>
  </si>
  <si>
    <t>Item Sizes</t>
  </si>
  <si>
    <t>Cty Kitc - Paring knives</t>
  </si>
  <si>
    <t>Size 1</t>
  </si>
  <si>
    <t>Size 2</t>
  </si>
  <si>
    <t>Size 3</t>
  </si>
  <si>
    <t>Size 4</t>
  </si>
  <si>
    <t>Size 5</t>
  </si>
  <si>
    <t>Sawyer, Catherine</t>
  </si>
  <si>
    <t>Cty Kitc - Rosette molds</t>
  </si>
  <si>
    <t>Shipping Zones</t>
  </si>
  <si>
    <t>Zone 1</t>
  </si>
  <si>
    <t>Bridges, Jeff</t>
  </si>
  <si>
    <t>M&amp;S - Cocktail shaker</t>
  </si>
  <si>
    <t>Zone 2</t>
  </si>
  <si>
    <t>Frazier, Chris</t>
  </si>
  <si>
    <t>Cty Kitc - Cornstick pan</t>
  </si>
  <si>
    <t>Zone 3</t>
  </si>
  <si>
    <t>Brewer, Kent</t>
  </si>
  <si>
    <t>Kitchen Press - Onion soup bowls</t>
  </si>
  <si>
    <t>Try in yourself using index and match function- Trim function may be required</t>
  </si>
  <si>
    <t>Zone 4</t>
  </si>
  <si>
    <t>Horton, Cleatis</t>
  </si>
  <si>
    <t>Delux - Flavors, extracts &amp; oils</t>
  </si>
  <si>
    <t>Camarena, Javier</t>
  </si>
  <si>
    <t>Zone 5</t>
  </si>
  <si>
    <t>Shannon, Kevin</t>
  </si>
  <si>
    <t>Kitchen Press - Icing spatula</t>
  </si>
  <si>
    <t>Bass,  Justin</t>
  </si>
  <si>
    <t>Zone 6</t>
  </si>
  <si>
    <t>M&amp;S - Wine cooler</t>
  </si>
  <si>
    <t>Zone 7</t>
  </si>
  <si>
    <t>Kitchen Press - Quiche pans</t>
  </si>
  <si>
    <t>Zone 8</t>
  </si>
  <si>
    <t>Anderson, Terry</t>
  </si>
  <si>
    <t>Darwin</t>
  </si>
  <si>
    <t>Kitchen Press - Knife block or rack</t>
  </si>
  <si>
    <t>First sale from Perth</t>
  </si>
  <si>
    <t>Xmatch</t>
  </si>
  <si>
    <t>Index and Xmatch</t>
  </si>
  <si>
    <t>Switch</t>
  </si>
  <si>
    <t>Choose</t>
  </si>
  <si>
    <t>Gallegos, Rick</t>
  </si>
  <si>
    <t>M&amp;S - Grilling baskets</t>
  </si>
  <si>
    <t>Cabe, Max</t>
  </si>
  <si>
    <t>J Oliver - Panettone mold</t>
  </si>
  <si>
    <t>Brown, Lincoln</t>
  </si>
  <si>
    <t>Own Brand - Coasters</t>
  </si>
  <si>
    <t>Last sale from Perth</t>
  </si>
  <si>
    <t>Reid, Elizabeth</t>
  </si>
  <si>
    <t>J Oliver - Decorating turntable</t>
  </si>
  <si>
    <t>Little, Steve</t>
  </si>
  <si>
    <t>Basics - Loaf pans</t>
  </si>
  <si>
    <t>Woods, Marcus</t>
  </si>
  <si>
    <t>J Oliver - Cutting board, fish</t>
  </si>
  <si>
    <t>Last sale</t>
  </si>
  <si>
    <t>Index and Count</t>
  </si>
  <si>
    <t>M&amp;S - Pressure cooker</t>
  </si>
  <si>
    <t>Wolfe, Keith</t>
  </si>
  <si>
    <t>Own Brand - Sifter</t>
  </si>
  <si>
    <t>Mandel, Laura</t>
  </si>
  <si>
    <t>Kitchen Press - Poffertjes pan</t>
  </si>
  <si>
    <t>McGuire, Rebecca</t>
  </si>
  <si>
    <t>Burnett, Kevin</t>
  </si>
  <si>
    <t>Cty Kitc - Escargot dishes</t>
  </si>
  <si>
    <t>Whitehead, Carolyn</t>
  </si>
  <si>
    <t>Own Brand - Sharpener, electric</t>
  </si>
  <si>
    <t>Simmons, Robert</t>
  </si>
  <si>
    <t>Basics - Bar tool set</t>
  </si>
  <si>
    <t>Stewart, Elizabeth</t>
  </si>
  <si>
    <t>M&amp;S - Stollen mold</t>
  </si>
  <si>
    <t>Kerr, Mihaela</t>
  </si>
  <si>
    <t>Basics - Sharpening steel</t>
  </si>
  <si>
    <t>Miles, Kenneth</t>
  </si>
  <si>
    <t>Cty Kitc - Pocket pastry maker</t>
  </si>
  <si>
    <t>Burton, Cam</t>
  </si>
  <si>
    <t>Delux - Fondue set</t>
  </si>
  <si>
    <t>Basics - Casserole pans</t>
  </si>
  <si>
    <t>Nash, Mark</t>
  </si>
  <si>
    <t>Kitchen Press - Stacks and rings</t>
  </si>
  <si>
    <t>M&amp;S - Thermometer</t>
  </si>
  <si>
    <t>Own Brand - Margarita pitcher</t>
  </si>
  <si>
    <t>Lang, Dana</t>
  </si>
  <si>
    <t>Kitchen Press - Utility knife</t>
  </si>
  <si>
    <t>Chen, Jaime</t>
  </si>
  <si>
    <t>J Oliver - Meat cleaver</t>
  </si>
  <si>
    <t>Hobart</t>
  </si>
  <si>
    <t>Own Brand - French fry cutter</t>
  </si>
  <si>
    <t>Sullivan, Robert</t>
  </si>
  <si>
    <t>McDowell, Scott</t>
  </si>
  <si>
    <t>Kitchen Press - Butcher block</t>
  </si>
  <si>
    <t>Ikehara, Bud</t>
  </si>
  <si>
    <t>Basics - Truffle slicer</t>
  </si>
  <si>
    <t>Cty Kitc - Pot de creme</t>
  </si>
  <si>
    <t>Cty Kitc - Flan pans</t>
  </si>
  <si>
    <t>Glenn, Christopher</t>
  </si>
  <si>
    <t>Basics - Pate mold</t>
  </si>
  <si>
    <t>Nicolaus, Gary</t>
  </si>
  <si>
    <t>M&amp;S - Soda siphon</t>
  </si>
  <si>
    <t>Robertson, Nathan</t>
  </si>
  <si>
    <t>Kitchen Press - Couscoussier</t>
  </si>
  <si>
    <t>Keller, Jason</t>
  </si>
  <si>
    <t>J Oliver - Springform pans</t>
  </si>
  <si>
    <t>Martinez, Angela</t>
  </si>
  <si>
    <t>Own Brand - Glasses, champagne flutes</t>
  </si>
  <si>
    <t>Patel, Donald</t>
  </si>
  <si>
    <t>Tran, Chad</t>
  </si>
  <si>
    <t>Cty Kitc - Springerle molds</t>
  </si>
  <si>
    <t>Wagner, Lynne</t>
  </si>
  <si>
    <t>Kitchen Press - Apple baker</t>
  </si>
  <si>
    <t>Randall, Yvonne</t>
  </si>
  <si>
    <t>Contreras, Dean</t>
  </si>
  <si>
    <t>Own Brand - Wine bottle rack</t>
  </si>
  <si>
    <t>Hamilton, Theo</t>
  </si>
  <si>
    <t>Kitchen Press - Martini pitcher</t>
  </si>
  <si>
    <t>Gentry, John</t>
  </si>
  <si>
    <t>Sexton, John</t>
  </si>
  <si>
    <t>Kitchen Press - Glasses, white wine</t>
  </si>
  <si>
    <t>Evans, Rolin</t>
  </si>
  <si>
    <t>Delux - Steamer, bamboo</t>
  </si>
  <si>
    <t>Burgess, Cherie</t>
  </si>
  <si>
    <t>Basics - Zester</t>
  </si>
  <si>
    <t>Goodman, Kuyler</t>
  </si>
  <si>
    <t>Delux - Charlotte pan</t>
  </si>
  <si>
    <t>Duncan, George</t>
  </si>
  <si>
    <t>Melton, Scott</t>
  </si>
  <si>
    <t>Kitchen Press - Steamer, vegetable</t>
  </si>
  <si>
    <t>Lawson, Erin</t>
  </si>
  <si>
    <t>Own Brand - Meat grinder</t>
  </si>
  <si>
    <t>Mendez, Max</t>
  </si>
  <si>
    <t>Kitchen Press - Stockpot, small</t>
  </si>
  <si>
    <t>Schneider, Gay</t>
  </si>
  <si>
    <t>Kitchen Press - Paella pan</t>
  </si>
  <si>
    <t>Abbott, James</t>
  </si>
  <si>
    <t>Basics - Omelet pan</t>
  </si>
  <si>
    <t>Meyer, Charles</t>
  </si>
  <si>
    <t>Lambert, Jody</t>
  </si>
  <si>
    <t>Chan, Diane</t>
  </si>
  <si>
    <t>Basics - Brotform basket</t>
  </si>
  <si>
    <t>Morris, Richelle</t>
  </si>
  <si>
    <t>Hodges, Lisa</t>
  </si>
  <si>
    <t>Kitchen Press - Pie pans</t>
  </si>
  <si>
    <t>Hess, Brian</t>
  </si>
  <si>
    <t>Cty Kitc - Rolling mats</t>
  </si>
  <si>
    <t>Hood, Renee</t>
  </si>
  <si>
    <t>Basics - Rolling pin</t>
  </si>
  <si>
    <t>Lynch, Scott</t>
  </si>
  <si>
    <t>Cty Kitc - Pineapple corer</t>
  </si>
  <si>
    <t>Nicholson, Lee</t>
  </si>
  <si>
    <t>M&amp;S - Mandolin slicer</t>
  </si>
  <si>
    <t>Delux - Chestnut roaster</t>
  </si>
  <si>
    <t>Owen, Robert</t>
  </si>
  <si>
    <t>Best, Lara</t>
  </si>
  <si>
    <t>Basics - Platt pan</t>
  </si>
  <si>
    <t>Houston, Mark</t>
  </si>
  <si>
    <t>J Oliver - Ceramic oven-to-table baking dishes</t>
  </si>
  <si>
    <t>Johnson, Claudia</t>
  </si>
  <si>
    <t>Cty Kitc - Chef's knife</t>
  </si>
  <si>
    <t>Miller, Jessica</t>
  </si>
  <si>
    <t>Basics - Cutting board, veggies</t>
  </si>
  <si>
    <t>Maldonado, Robert</t>
  </si>
  <si>
    <t>Cty Kitc - Wok</t>
  </si>
  <si>
    <t>Kopfe, Siobhan</t>
  </si>
  <si>
    <t>Estes, Mary</t>
  </si>
  <si>
    <t>Malone, Daniel</t>
  </si>
  <si>
    <t>Kitchen Press - Basting brush</t>
  </si>
  <si>
    <t>Marshall, Traci</t>
  </si>
  <si>
    <t>M&amp;S - Pizza pans</t>
  </si>
  <si>
    <t>Sloan, Cindy</t>
  </si>
  <si>
    <t>Cty Kitc - Kransekake forms</t>
  </si>
  <si>
    <t>M&amp;S - Icing bags &amp; decorating tips</t>
  </si>
  <si>
    <t>Park, Timothy</t>
  </si>
  <si>
    <t>Delux - Chinese cleaver</t>
  </si>
  <si>
    <t>Dominguez, Duane</t>
  </si>
  <si>
    <t>Bean, Deborah</t>
  </si>
  <si>
    <t>Collier, Dean</t>
  </si>
  <si>
    <t>Rich, Brent</t>
  </si>
  <si>
    <t>J Oliver - Glasses, red wine</t>
  </si>
  <si>
    <t>Hughes, Kevin</t>
  </si>
  <si>
    <t>Lamb, John</t>
  </si>
  <si>
    <t>McCormick, Hsi</t>
  </si>
  <si>
    <t>Delux - Muffin pans &amp; liners</t>
  </si>
  <si>
    <t>Bennett, Chris</t>
  </si>
  <si>
    <t>Basics - Kugelhopf or tube pan</t>
  </si>
  <si>
    <t>Carey, Andrea</t>
  </si>
  <si>
    <t>Kitchen Press - Rice cooker</t>
  </si>
  <si>
    <t>Holt, Robert</t>
  </si>
  <si>
    <t>Own Brand - Souffle dishes</t>
  </si>
  <si>
    <t>Tyler, Javier</t>
  </si>
  <si>
    <t>Delux - Saucepan, small</t>
  </si>
  <si>
    <t>Kirk, Chris</t>
  </si>
  <si>
    <t>Ellis, Brenda</t>
  </si>
  <si>
    <t>Basics - Poacher, egg</t>
  </si>
  <si>
    <t>Flowers, Kathleen</t>
  </si>
  <si>
    <t>Basics - Decanter</t>
  </si>
  <si>
    <t>Kitchen Press - Zabaglione pan</t>
  </si>
  <si>
    <t>Baldwin, Ray</t>
  </si>
  <si>
    <t>Norman, Rita</t>
  </si>
  <si>
    <t>Flores, Angela</t>
  </si>
  <si>
    <t>Kendrick, Bacardi</t>
  </si>
  <si>
    <t>Own Brand - Broiling pan</t>
  </si>
  <si>
    <t>Swanson, Vicki</t>
  </si>
  <si>
    <t>Barton, Barry</t>
  </si>
  <si>
    <t>Own Brand - Ice bucket</t>
  </si>
  <si>
    <t>Hale, Deon</t>
  </si>
  <si>
    <t>M&amp;S - Grapefruit knife &amp; spoon</t>
  </si>
  <si>
    <t>Cummings, Jose</t>
  </si>
  <si>
    <t>Barnett, Brenda</t>
  </si>
  <si>
    <t>Black, Cliff</t>
  </si>
  <si>
    <t>Glover, Eugene</t>
  </si>
  <si>
    <t>Gibbs, Debra</t>
  </si>
  <si>
    <t>Sonnenberg, Diane</t>
  </si>
  <si>
    <t>Cty Kitc - Mezzaluna</t>
  </si>
  <si>
    <t>Wells, Carlos</t>
  </si>
  <si>
    <t>Frank, William</t>
  </si>
  <si>
    <t>Basics - Wine stopper</t>
  </si>
  <si>
    <t>Foley, Peter</t>
  </si>
  <si>
    <t>Basics - Meat slicer</t>
  </si>
  <si>
    <t>Sebastian, Julie</t>
  </si>
  <si>
    <t>Strickland, Rajean</t>
  </si>
  <si>
    <t>McBride, Grazyna</t>
  </si>
  <si>
    <t>Basics - Glasses, brandy snifters</t>
  </si>
  <si>
    <t>J Oliver - Sushi &amp; sashimi knives</t>
  </si>
  <si>
    <t>Livingston, Lynette</t>
  </si>
  <si>
    <t>Garcia, Sally</t>
  </si>
  <si>
    <t>Hines, Herb</t>
  </si>
  <si>
    <t>J Oliver - Jelly roll pan</t>
  </si>
  <si>
    <t>James, June</t>
  </si>
  <si>
    <t>Caldwell, Pete</t>
  </si>
  <si>
    <t>Wood, Larry</t>
  </si>
  <si>
    <t>Townsend, Jerry</t>
  </si>
  <si>
    <t>Savage, John</t>
  </si>
  <si>
    <t>Cty Kitc - Poacher, fish</t>
  </si>
  <si>
    <t>Chase, Troy</t>
  </si>
  <si>
    <t>Roys, Karen</t>
  </si>
  <si>
    <t>Carmichael, George</t>
  </si>
  <si>
    <t>Kitchen Press - Wine glass rack</t>
  </si>
  <si>
    <t>Hunter, Lisa</t>
  </si>
  <si>
    <t>Johnson, Mary Jo</t>
  </si>
  <si>
    <t>Kelley, Nancy</t>
  </si>
  <si>
    <t>Osborne, Bill</t>
  </si>
  <si>
    <t>Blankenship, Roger</t>
  </si>
  <si>
    <t>Cty Kitc - Steamer, asparagus</t>
  </si>
  <si>
    <t>Metzger, Sheila</t>
  </si>
  <si>
    <t>Allen, Thomas</t>
  </si>
  <si>
    <t>J Oliver - Tomato/bagel knife</t>
  </si>
  <si>
    <t>Lockhart, Ken</t>
  </si>
  <si>
    <t>Summers, Harold</t>
  </si>
  <si>
    <t>Hendricks, Anne</t>
  </si>
  <si>
    <t>Rodriguez, Michael</t>
  </si>
  <si>
    <t>Stenquist, Allen</t>
  </si>
  <si>
    <t>Booth, Ron</t>
  </si>
  <si>
    <t>J Oliver - Glasses, pilsner</t>
  </si>
  <si>
    <t>Hoffman, Brian D</t>
  </si>
  <si>
    <t>Patton, Corey</t>
  </si>
  <si>
    <t>Kitchen Press - Glasses, margarita</t>
  </si>
  <si>
    <t>Valdez, Ann</t>
  </si>
  <si>
    <t>Delux - Slow cooker</t>
  </si>
  <si>
    <t>Kim, Deborah</t>
  </si>
  <si>
    <t>Basics - Steam pudding pan</t>
  </si>
  <si>
    <t>Cline, Rebecca</t>
  </si>
  <si>
    <t>Dean, Gayla</t>
  </si>
  <si>
    <t>Jacobson, Greg</t>
  </si>
  <si>
    <t>McCarthy, Ryan</t>
  </si>
  <si>
    <t>Basics - Roasting pan and rack</t>
  </si>
  <si>
    <t>Barker, Heidi</t>
  </si>
  <si>
    <t>Cortez, Jose</t>
  </si>
  <si>
    <t>Basics - Smoker</t>
  </si>
  <si>
    <t>Harper, Cynthia</t>
  </si>
  <si>
    <t>McClain, Steven</t>
  </si>
  <si>
    <t>Potter, Dawn</t>
  </si>
  <si>
    <t>Basics - Corkscrew</t>
  </si>
  <si>
    <t>O'Neal, William</t>
  </si>
  <si>
    <t>Aguilar, Ken</t>
  </si>
  <si>
    <t>Gregory, Jon</t>
  </si>
  <si>
    <t>Bass, Justin</t>
  </si>
  <si>
    <t>Own Brand - Vertical roaster</t>
  </si>
  <si>
    <t>Watts, Curtis</t>
  </si>
  <si>
    <t>Barr, Jennifer</t>
  </si>
  <si>
    <t>M&amp;S - Steak knives</t>
  </si>
  <si>
    <t>M&amp;S - Pizza stone</t>
  </si>
  <si>
    <t>Mills, Irene</t>
  </si>
  <si>
    <t>Delux - Kitchen shears</t>
  </si>
  <si>
    <t>Mendoza, Bobby</t>
  </si>
  <si>
    <t>Kitchen Press - Cutting board, meat</t>
  </si>
  <si>
    <t>Julien, Susan</t>
  </si>
  <si>
    <t>J Oliver - Skillet, small</t>
  </si>
  <si>
    <t>Delux - Bottle opener</t>
  </si>
  <si>
    <t>Basics - Pasta pot or insert</t>
  </si>
  <si>
    <t>Carter, Allan</t>
  </si>
  <si>
    <t>Ashley, Michael</t>
  </si>
  <si>
    <t>Shields, Robert</t>
  </si>
  <si>
    <t>Own Brand - Cake pans</t>
  </si>
  <si>
    <t>Butler, Roy</t>
  </si>
  <si>
    <t>Brennan, Tito</t>
  </si>
  <si>
    <t>Malone, Carl</t>
  </si>
  <si>
    <t>J Oliver - Bread knife</t>
  </si>
  <si>
    <t>Stephens, Vicky</t>
  </si>
  <si>
    <t>Vincent, Guy</t>
  </si>
  <si>
    <t>Hardy, Svetlana</t>
  </si>
  <si>
    <t>Basics - Stockpot, large</t>
  </si>
  <si>
    <t>Adams, David</t>
  </si>
  <si>
    <t>Hewitt, Steven</t>
  </si>
  <si>
    <t>Christinelli, David</t>
  </si>
  <si>
    <t>Kitchen Press - Glasses, liqueur</t>
  </si>
  <si>
    <t>Shepherd, Annie</t>
  </si>
  <si>
    <t>Cain, Lon</t>
  </si>
  <si>
    <t>Cox, Stephanie</t>
  </si>
  <si>
    <t>Delux - Pastry board</t>
  </si>
  <si>
    <t>Munoz, Michael</t>
  </si>
  <si>
    <t>McDaniel, Tamara</t>
  </si>
  <si>
    <t>First Term Exam</t>
  </si>
  <si>
    <t>Name</t>
  </si>
  <si>
    <t>Subject</t>
  </si>
  <si>
    <t>Exam Type</t>
  </si>
  <si>
    <t>Science</t>
  </si>
  <si>
    <t>Math</t>
  </si>
  <si>
    <t>Social</t>
  </si>
  <si>
    <t>Ruby</t>
  </si>
  <si>
    <t>Liam</t>
  </si>
  <si>
    <t>Tahlia</t>
  </si>
  <si>
    <t>Jaxson</t>
  </si>
  <si>
    <t>Zara</t>
  </si>
  <si>
    <t>Final Exam</t>
  </si>
  <si>
    <t>Total Sales in Each location</t>
  </si>
  <si>
    <t>=Melbourne!G6</t>
  </si>
  <si>
    <t>ABC Corporation - Sales by Product Type</t>
  </si>
  <si>
    <t>Cameras</t>
  </si>
  <si>
    <t>Binoculars</t>
  </si>
  <si>
    <t>Monitors</t>
  </si>
  <si>
    <t>Laptops</t>
  </si>
  <si>
    <t>Speakers</t>
  </si>
  <si>
    <t>Total</t>
  </si>
  <si>
    <t>% of Total</t>
  </si>
  <si>
    <t>Retail</t>
  </si>
  <si>
    <t>Wholesale</t>
  </si>
  <si>
    <t>Internet</t>
  </si>
  <si>
    <t>Loan Calculator</t>
  </si>
  <si>
    <t>Loan Amount</t>
  </si>
  <si>
    <t>Interest Rate</t>
  </si>
  <si>
    <t>Number of Years</t>
  </si>
  <si>
    <t>Repayments Per Year</t>
  </si>
  <si>
    <t>Payment</t>
  </si>
  <si>
    <t>Super Saver Account</t>
  </si>
  <si>
    <t>Term</t>
  </si>
  <si>
    <t>Payments Per Year</t>
  </si>
  <si>
    <t>Payments</t>
  </si>
  <si>
    <t>Savings Value</t>
  </si>
  <si>
    <t>Loan Evaluator</t>
  </si>
  <si>
    <t>Repayments per Year</t>
  </si>
  <si>
    <t>Present Value</t>
  </si>
  <si>
    <t>Interest Comparison Calculator</t>
  </si>
  <si>
    <t>Payments per Year</t>
  </si>
  <si>
    <t>Annual Interest Rate</t>
  </si>
  <si>
    <t>Net Present Value</t>
  </si>
  <si>
    <t>Annual Interest Calculator</t>
  </si>
  <si>
    <t>Interest Rate Comparisons</t>
  </si>
  <si>
    <t>Coumpounding Periods per Year</t>
  </si>
  <si>
    <t>Initial Investment</t>
  </si>
  <si>
    <t>Interest Rate (Effective)</t>
  </si>
  <si>
    <t>Profit Year 1</t>
  </si>
  <si>
    <t>Profit Year 2</t>
  </si>
  <si>
    <t>Interest Rate (Nominal)</t>
  </si>
  <si>
    <t>Profit Year 3</t>
  </si>
  <si>
    <t>Profit Year 4</t>
  </si>
  <si>
    <t>Profit Year 5</t>
  </si>
  <si>
    <t>Compounding Periods per Year</t>
  </si>
  <si>
    <t>Term Deposit Interest Rate</t>
  </si>
  <si>
    <t>NPV</t>
  </si>
  <si>
    <t>Repayments</t>
  </si>
  <si>
    <t>Alpheius Global</t>
  </si>
  <si>
    <t>Employee Information</t>
  </si>
  <si>
    <t>Sort by Grade and Number of Years in the company</t>
  </si>
  <si>
    <t>Sydney HQ</t>
  </si>
  <si>
    <t>Adelaide Centre</t>
  </si>
  <si>
    <t>Melbourne Office</t>
  </si>
  <si>
    <t>Darwin Branch</t>
  </si>
  <si>
    <t>Perth Office</t>
  </si>
  <si>
    <t>Brisbane Hub</t>
  </si>
  <si>
    <t>Using UNIQUE Function</t>
  </si>
  <si>
    <t>Number of Years in Company</t>
  </si>
  <si>
    <t>Departments</t>
  </si>
  <si>
    <t>Count Blanks Cells</t>
  </si>
  <si>
    <t>Trim Rage Function</t>
  </si>
  <si>
    <t>Default</t>
  </si>
  <si>
    <t>Leading Blanks</t>
  </si>
  <si>
    <t xml:space="preserve">Trailing Blanks </t>
  </si>
  <si>
    <t>Trailing and Leading Blanks</t>
  </si>
  <si>
    <t>Customer ID</t>
  </si>
  <si>
    <t>Company</t>
  </si>
  <si>
    <t>Contact</t>
  </si>
  <si>
    <t>Sales Person</t>
  </si>
  <si>
    <t>Purchased Qty</t>
  </si>
  <si>
    <t>Unit Cost</t>
  </si>
  <si>
    <t>Total Purchase</t>
  </si>
  <si>
    <t>M10236</t>
  </si>
  <si>
    <t>Marshall Plant Hire Ltd</t>
  </si>
  <si>
    <t>Joshua Marshall</t>
  </si>
  <si>
    <t>Large Roll</t>
  </si>
  <si>
    <t>F10841</t>
  </si>
  <si>
    <t>Finley Software Ltd</t>
  </si>
  <si>
    <t>Katie Finley</t>
  </si>
  <si>
    <t>Total Sales Per SalesPerson</t>
  </si>
  <si>
    <t>Sales per product per salesperson</t>
  </si>
  <si>
    <t>N10495</t>
  </si>
  <si>
    <t>North Paper Products Ltd</t>
  </si>
  <si>
    <t>Jane North</t>
  </si>
  <si>
    <t>Large Box</t>
  </si>
  <si>
    <t>SalesPerson</t>
  </si>
  <si>
    <t>Sales Amount</t>
  </si>
  <si>
    <t>E10349</t>
  </si>
  <si>
    <t>Expert Bakery Ltd</t>
  </si>
  <si>
    <t>Hilary Sandler</t>
  </si>
  <si>
    <t>Jumbo Box</t>
  </si>
  <si>
    <t>P10721</t>
  </si>
  <si>
    <t>Pringle Memorabilia Ltd</t>
  </si>
  <si>
    <t>Tammy Pringle</t>
  </si>
  <si>
    <t>Packet</t>
  </si>
  <si>
    <t>J10931</t>
  </si>
  <si>
    <t>Jagger Transport Ltd</t>
  </si>
  <si>
    <t>Emma Jagger</t>
  </si>
  <si>
    <t>R10528</t>
  </si>
  <si>
    <t>Riverside Services Ltd</t>
  </si>
  <si>
    <t>K10040</t>
  </si>
  <si>
    <t>Kilkenny Sprayers Ltd</t>
  </si>
  <si>
    <t>Denise Kilkenny</t>
  </si>
  <si>
    <t>Small Box</t>
  </si>
  <si>
    <t>H10128</t>
  </si>
  <si>
    <t>Hackman Meat Packaging Ltd</t>
  </si>
  <si>
    <t>Jessica Hackman</t>
  </si>
  <si>
    <t>G10775</t>
  </si>
  <si>
    <t>Goodacre Photography Ltd</t>
  </si>
  <si>
    <t>Grace Goodacre</t>
  </si>
  <si>
    <t>C10459</t>
  </si>
  <si>
    <t>County Paper Products Ltd</t>
  </si>
  <si>
    <t>Karen Jones</t>
  </si>
  <si>
    <t>B10508</t>
  </si>
  <si>
    <t>Bates Cameras Ltd</t>
  </si>
  <si>
    <t>Stanley Bates</t>
  </si>
  <si>
    <t>M10140</t>
  </si>
  <si>
    <t>Mulgroon Fruit Importers Ltd</t>
  </si>
  <si>
    <t>Jeffrey Mulgroon</t>
  </si>
  <si>
    <t>Number of transactions per salesperson</t>
  </si>
  <si>
    <t>Number of Sales</t>
  </si>
  <si>
    <t>R10234</t>
  </si>
  <si>
    <t>Radley Publications Ltd</t>
  </si>
  <si>
    <t>Christopher D Radley</t>
  </si>
  <si>
    <t>A10686</t>
  </si>
  <si>
    <t>Addler Automations Ltd</t>
  </si>
  <si>
    <t>Dorothy E Addler</t>
  </si>
  <si>
    <t>P10508</t>
  </si>
  <si>
    <t>Parker Modelling Ltd</t>
  </si>
  <si>
    <t>Scott Parker</t>
  </si>
  <si>
    <t>P10403</t>
  </si>
  <si>
    <t>Potter Printing Ltd</t>
  </si>
  <si>
    <t>Desmond Potter</t>
  </si>
  <si>
    <t>B10359</t>
  </si>
  <si>
    <t>Benson Coachworks Ltd</t>
  </si>
  <si>
    <t>Deborah Benson</t>
  </si>
  <si>
    <t>A10099</t>
  </si>
  <si>
    <t>Allen Health Products Ltd</t>
  </si>
  <si>
    <t>Cynthia Allen</t>
  </si>
  <si>
    <t>M10970</t>
  </si>
  <si>
    <t>Moran Care Services Ltd</t>
  </si>
  <si>
    <t>Gary Moran</t>
  </si>
  <si>
    <t>E10234</t>
  </si>
  <si>
    <t>Expert Workshops Ltd</t>
  </si>
  <si>
    <t>Total sales per product</t>
  </si>
  <si>
    <t>N10530</t>
  </si>
  <si>
    <t>Newkirk Training Ltd</t>
  </si>
  <si>
    <t>Paula Newkirk</t>
  </si>
  <si>
    <t>C10070</t>
  </si>
  <si>
    <t>Classic Promotions Ltd</t>
  </si>
  <si>
    <t>Toby Anderson</t>
  </si>
  <si>
    <t>E10099</t>
  </si>
  <si>
    <t>Expert Gourmet Foods Ltd</t>
  </si>
  <si>
    <t>Jennifer Lee</t>
  </si>
  <si>
    <t>N10582</t>
  </si>
  <si>
    <t>North Point Engineering Ltd</t>
  </si>
  <si>
    <t>Melinda Glover</t>
  </si>
  <si>
    <t>Medium Box</t>
  </si>
  <si>
    <t>O10677</t>
  </si>
  <si>
    <t>O'Connor Photography Ltd</t>
  </si>
  <si>
    <t>Andrew O'Connor</t>
  </si>
  <si>
    <t>R10865</t>
  </si>
  <si>
    <t>Riverside Builders Ltd</t>
  </si>
  <si>
    <t>Ruby Richmond</t>
  </si>
  <si>
    <t>J10115</t>
  </si>
  <si>
    <t>Jessop Tractors Ltd</t>
  </si>
  <si>
    <t>Barry Jessop</t>
  </si>
  <si>
    <t>P10134</t>
  </si>
  <si>
    <t>Peake Florists Ltd</t>
  </si>
  <si>
    <t>Lena Peake</t>
  </si>
  <si>
    <t>E10428</t>
  </si>
  <si>
    <t>East View Textiles Ltd</t>
  </si>
  <si>
    <t>Jerry Adderley</t>
  </si>
  <si>
    <t>O10537</t>
  </si>
  <si>
    <t>Ogden Workshops Ltd</t>
  </si>
  <si>
    <t>John Ogden</t>
  </si>
  <si>
    <t>L10199</t>
  </si>
  <si>
    <t>Lawrence Carpenters Ltd</t>
  </si>
  <si>
    <t>Zelda Lawrence</t>
  </si>
  <si>
    <t>H10506</t>
  </si>
  <si>
    <t>Hunt Automations Ltd</t>
  </si>
  <si>
    <t>Phillip Hunt</t>
  </si>
  <si>
    <t>P10000</t>
  </si>
  <si>
    <t>Patrick Cycles Ltd</t>
  </si>
  <si>
    <t>Simeon Patrick</t>
  </si>
  <si>
    <t>B10802</t>
  </si>
  <si>
    <t>Barratt Furnishings Ltd</t>
  </si>
  <si>
    <t>Sarah Barratt</t>
  </si>
  <si>
    <t>A10903</t>
  </si>
  <si>
    <t>Ackroyd Sporting Goods Ltd</t>
  </si>
  <si>
    <t>Anthea Ackroyd</t>
  </si>
  <si>
    <t>J10435</t>
  </si>
  <si>
    <t>Jacks Cameras Ltd</t>
  </si>
  <si>
    <t>Jerry Jacks</t>
  </si>
  <si>
    <t>P10035</t>
  </si>
  <si>
    <t>Purvis Cleaning Products Ltd</t>
  </si>
  <si>
    <t>Eric Purvis</t>
  </si>
  <si>
    <t>What is the earliest membership join date?</t>
  </si>
  <si>
    <t>What is the most recent membership join date?</t>
  </si>
  <si>
    <t>Warehouse</t>
  </si>
  <si>
    <t>Item Category</t>
  </si>
  <si>
    <t>Item Name</t>
  </si>
  <si>
    <t>Quantity Moved</t>
  </si>
  <si>
    <t>Transport Mode</t>
  </si>
  <si>
    <t>Delivery Status</t>
  </si>
  <si>
    <t xml:space="preserve">Cost </t>
  </si>
  <si>
    <t>Melbourne Logistics Facility</t>
  </si>
  <si>
    <t>Food</t>
  </si>
  <si>
    <t>Bread</t>
  </si>
  <si>
    <t>Air</t>
  </si>
  <si>
    <t>Pending</t>
  </si>
  <si>
    <t>Perth Distribution Center</t>
  </si>
  <si>
    <t>Stationery</t>
  </si>
  <si>
    <t>Pen</t>
  </si>
  <si>
    <t>Rail</t>
  </si>
  <si>
    <t>Furniture</t>
  </si>
  <si>
    <t>Couch</t>
  </si>
  <si>
    <t>Delivered</t>
  </si>
  <si>
    <t>Sydney Hub</t>
  </si>
  <si>
    <t>Stapler</t>
  </si>
  <si>
    <t>Truck</t>
  </si>
  <si>
    <t>Rice</t>
  </si>
  <si>
    <t>In Transit</t>
  </si>
  <si>
    <t>Clothing</t>
  </si>
  <si>
    <t>Jacket</t>
  </si>
  <si>
    <t>Milk</t>
  </si>
  <si>
    <t>Electronics</t>
  </si>
  <si>
    <t>Tablet</t>
  </si>
  <si>
    <t>Notebook</t>
  </si>
  <si>
    <t>Folder</t>
  </si>
  <si>
    <t>Smartphone</t>
  </si>
  <si>
    <t>Jeans</t>
  </si>
  <si>
    <t>Shoes</t>
  </si>
  <si>
    <t>Table</t>
  </si>
  <si>
    <t>Laptop</t>
  </si>
  <si>
    <t>Desk</t>
  </si>
  <si>
    <t>Chair</t>
  </si>
  <si>
    <t>Apples</t>
  </si>
  <si>
    <t>T-shirt</t>
  </si>
  <si>
    <t>Camera</t>
  </si>
  <si>
    <t>GroupBy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</si>
</sst>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&quot;$&quot;#,##0.00"/>
    <numFmt numFmtId="166" formatCode="_(* #,##0.00_);_(* \(#,##0.00\);_(* &quot;-&quot;??_);_(@_)"/>
    <numFmt numFmtId="167" formatCode="d/m/yy;@"/>
    <numFmt numFmtId="168" formatCode="[$-C09]dd\-mmm\-yyyy;@"/>
    <numFmt numFmtId="169" formatCode="0.000000"/>
    <numFmt numFmtId="170" formatCode="[$-F400]h:mm:ss\ AM/PM"/>
    <numFmt numFmtId="171" formatCode="[$-C09]dd\-mmm\-yy;@"/>
    <numFmt numFmtId="172" formatCode="#,##0.0\ &quot;yrs&quot;"/>
    <numFmt numFmtId="173" formatCode="d/mm/yyyy;@"/>
    <numFmt numFmtId="174" formatCode="&quot;$&quot;#,##0.00000;[Red]\-&quot;$&quot;#,##0.00000"/>
    <numFmt numFmtId="175" formatCode="_(* #,##0_);_(* \(#,##0\);_(* &quot;-&quot;??_);_(@_)"/>
    <numFmt numFmtId="176" formatCode="&quot;$&quot;_-* #,##0_-;\-* #,##0_-;_-* &quot;-&quot;??_-;_-@_-"/>
    <numFmt numFmtId="177" formatCode="000\-00\-0000"/>
    <numFmt numFmtId="178" formatCode="_-[$$-C09]* #,##0.00_-;\-[$$-C09]* #,##0.00_-;_-[$$-C09]* &quot;-&quot;??_-;_-@_-"/>
    <numFmt numFmtId="179" formatCode="_-&quot;£&quot;* #,##0.00_-;\-&quot;£&quot;* #,##0.00_-;_-&quot;£&quot;* &quot;-&quot;??_-;_-@_-"/>
    <numFmt numFmtId="180" formatCode="mmmm\-yyyy"/>
    <numFmt numFmtId="181" formatCode="0\ &quot;Years&quot;"/>
    <numFmt numFmtId="182" formatCode="0\ &quot;Members&quot;"/>
    <numFmt numFmtId="183" formatCode="0.00000"/>
    <numFmt numFmtId="184" formatCode="0.0\ &quot;Years&quot;"/>
    <numFmt numFmtId="185" formatCode="0.0%"/>
    <numFmt numFmtId="186" formatCode="#,##0.0_);[Red]\(#,##0.0\)"/>
  </numFmts>
  <fonts count="5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4"/>
      <name val="Calibri"/>
      <family val="2"/>
    </font>
    <font>
      <sz val="12"/>
      <color theme="1"/>
      <name val="Calibri"/>
      <family val="2"/>
    </font>
    <font>
      <b/>
      <sz val="10"/>
      <name val="Arial"/>
      <family val="2"/>
    </font>
    <font>
      <b/>
      <sz val="12"/>
      <color theme="1"/>
      <name val="Calibri"/>
      <family val="2"/>
    </font>
    <font>
      <sz val="11"/>
      <name val="Aptos Narrow"/>
      <family val="2"/>
      <scheme val="minor"/>
    </font>
    <font>
      <sz val="11"/>
      <name val="Segoe UI"/>
      <family val="2"/>
    </font>
    <font>
      <b/>
      <sz val="14"/>
      <color theme="1"/>
      <name val="Aptos Narrow"/>
      <family val="2"/>
      <scheme val="minor"/>
    </font>
    <font>
      <b/>
      <sz val="16"/>
      <color theme="4" tint="-0.249977111117893"/>
      <name val="Aptos Narrow"/>
      <family val="2"/>
      <scheme val="minor"/>
    </font>
    <font>
      <b/>
      <sz val="12"/>
      <color theme="9" tint="-0.249977111117893"/>
      <name val="Aptos Narrow"/>
      <family val="2"/>
      <scheme val="minor"/>
    </font>
    <font>
      <b/>
      <sz val="14"/>
      <color theme="0"/>
      <name val="Arial"/>
      <family val="2"/>
    </font>
    <font>
      <b/>
      <sz val="12"/>
      <name val="Arial"/>
      <family val="2"/>
    </font>
    <font>
      <sz val="12"/>
      <color rgb="FF2F2F2F"/>
      <name val="Arial"/>
      <family val="2"/>
    </font>
    <font>
      <sz val="12"/>
      <name val="Arial"/>
      <family val="2"/>
    </font>
    <font>
      <sz val="16"/>
      <color theme="1"/>
      <name val="Aptos Narrow"/>
      <family val="2"/>
      <scheme val="minor"/>
    </font>
    <font>
      <b/>
      <i/>
      <sz val="11"/>
      <color theme="9" tint="-0.249977111117893"/>
      <name val="Aptos Narrow"/>
      <family val="2"/>
      <scheme val="minor"/>
    </font>
    <font>
      <b/>
      <i/>
      <sz val="11"/>
      <color theme="3" tint="0.39997558519241921"/>
      <name val="Aptos Narrow"/>
      <family val="2"/>
      <scheme val="minor"/>
    </font>
    <font>
      <sz val="12"/>
      <color theme="1"/>
      <name val="Aptos"/>
      <family val="2"/>
    </font>
    <font>
      <sz val="11"/>
      <color theme="0"/>
      <name val="Aptos Narrow"/>
      <family val="2"/>
      <scheme val="minor"/>
    </font>
    <font>
      <sz val="11"/>
      <name val="Calibri"/>
      <family val="2"/>
    </font>
    <font>
      <b/>
      <sz val="12"/>
      <color theme="1"/>
      <name val="Aptos Narrow"/>
      <family val="2"/>
      <scheme val="minor"/>
    </font>
    <font>
      <b/>
      <sz val="12"/>
      <color theme="7" tint="-0.249977111117893"/>
      <name val="Aptos Narrow"/>
      <family val="2"/>
      <scheme val="minor"/>
    </font>
    <font>
      <b/>
      <sz val="12"/>
      <color theme="9" tint="-0.499984740745262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5"/>
      <color theme="0"/>
      <name val="Aptos Narrow"/>
      <family val="2"/>
      <scheme val="minor"/>
    </font>
    <font>
      <b/>
      <sz val="13"/>
      <color theme="0"/>
      <name val="Aptos Narrow"/>
      <family val="2"/>
      <scheme val="minor"/>
    </font>
    <font>
      <b/>
      <sz val="15"/>
      <name val="Aptos Narrow"/>
      <family val="2"/>
      <scheme val="minor"/>
    </font>
    <font>
      <b/>
      <sz val="13"/>
      <name val="Aptos Narrow"/>
      <family val="2"/>
      <scheme val="minor"/>
    </font>
    <font>
      <i/>
      <sz val="10"/>
      <name val="Arial"/>
      <family val="2"/>
    </font>
    <font>
      <sz val="10"/>
      <name val="MS Sans Serif"/>
      <family val="2"/>
    </font>
    <font>
      <b/>
      <sz val="16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b/>
      <sz val="10"/>
      <color theme="0" tint="-4.9989318521683403E-2"/>
      <name val="Arial"/>
      <family val="2"/>
    </font>
    <font>
      <b/>
      <i/>
      <sz val="11"/>
      <color theme="8" tint="-0.499984740745262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20"/>
      <color theme="4" tint="-0.249977111117893"/>
      <name val="Trebuchet MS"/>
      <family val="2"/>
    </font>
    <font>
      <sz val="14"/>
      <color rgb="FF384046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i/>
      <sz val="9"/>
      <color theme="9" tint="-0.249977111117893"/>
      <name val="Aptos Narrow"/>
      <family val="2"/>
      <scheme val="minor"/>
    </font>
    <font>
      <b/>
      <sz val="10"/>
      <color theme="9" tint="-0.249977111117893"/>
      <name val="Aptos Narrow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theme="9"/>
      </patternFill>
    </fill>
    <fill>
      <patternFill patternType="solid">
        <fgColor rgb="FF99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theme="9"/>
      </patternFill>
    </fill>
    <fill>
      <patternFill patternType="solid">
        <fgColor theme="5" tint="0.79998168889431442"/>
        <bgColor theme="9"/>
      </patternFill>
    </fill>
    <fill>
      <patternFill patternType="solid">
        <fgColor theme="9" tint="-0.499984740745262"/>
        <bgColor theme="9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theme="4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4"/>
      </right>
      <top style="thin">
        <color theme="9" tint="0.39997558519241921"/>
      </top>
      <bottom/>
      <diagonal/>
    </border>
    <border>
      <left style="thin">
        <color theme="4"/>
      </left>
      <right/>
      <top style="thin">
        <color indexed="22"/>
      </top>
      <bottom/>
      <diagonal/>
    </border>
    <border>
      <left/>
      <right style="thin">
        <color theme="4"/>
      </right>
      <top style="thin">
        <color indexed="22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9" tint="0.39997558519241921"/>
      </bottom>
      <diagonal/>
    </border>
    <border>
      <left/>
      <right/>
      <top style="thin">
        <color theme="4"/>
      </top>
      <bottom style="thin">
        <color theme="9" tint="0.399975585192419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theme="9" tint="0.39997558519241921"/>
      </top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11" fillId="0" borderId="0"/>
    <xf numFmtId="166" fontId="1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 applyFont="0" applyFill="0" applyBorder="0" applyAlignment="0" applyProtection="0"/>
    <xf numFmtId="0" fontId="41" fillId="0" borderId="0"/>
    <xf numFmtId="40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50" fillId="0" borderId="60" applyNumberFormat="0" applyFill="0" applyAlignment="0" applyProtection="0"/>
    <xf numFmtId="0" fontId="4" fillId="0" borderId="61" applyNumberFormat="0" applyFill="0" applyAlignment="0" applyProtection="0"/>
  </cellStyleXfs>
  <cellXfs count="3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3" applyAlignment="1">
      <alignment horizontal="centerContinuous" wrapText="1"/>
    </xf>
    <xf numFmtId="0" fontId="5" fillId="0" borderId="3" xfId="0" applyFont="1" applyBorder="1" applyAlignment="1">
      <alignment wrapText="1"/>
    </xf>
    <xf numFmtId="164" fontId="0" fillId="0" borderId="3" xfId="1" applyNumberFormat="1" applyFont="1" applyBorder="1" applyAlignment="1">
      <alignment wrapText="1"/>
    </xf>
    <xf numFmtId="9" fontId="0" fillId="0" borderId="3" xfId="0" applyNumberFormat="1" applyBorder="1" applyAlignment="1">
      <alignment wrapText="1"/>
    </xf>
    <xf numFmtId="0" fontId="9" fillId="3" borderId="5" xfId="5" applyFont="1" applyFill="1" applyBorder="1"/>
    <xf numFmtId="0" fontId="9" fillId="3" borderId="7" xfId="5" applyFont="1" applyFill="1" applyBorder="1"/>
    <xf numFmtId="165" fontId="9" fillId="3" borderId="6" xfId="5" applyNumberFormat="1" applyFont="1" applyFill="1" applyBorder="1"/>
    <xf numFmtId="0" fontId="8" fillId="0" borderId="0" xfId="0" applyFont="1"/>
    <xf numFmtId="0" fontId="8" fillId="0" borderId="3" xfId="0" applyFont="1" applyBorder="1"/>
    <xf numFmtId="14" fontId="8" fillId="0" borderId="3" xfId="0" applyNumberFormat="1" applyFont="1" applyBorder="1"/>
    <xf numFmtId="1" fontId="8" fillId="0" borderId="3" xfId="0" applyNumberFormat="1" applyFont="1" applyBorder="1"/>
    <xf numFmtId="165" fontId="8" fillId="0" borderId="4" xfId="0" applyNumberFormat="1" applyFont="1" applyBorder="1"/>
    <xf numFmtId="165" fontId="9" fillId="3" borderId="8" xfId="5" applyNumberFormat="1" applyFont="1" applyFill="1" applyBorder="1" applyAlignment="1">
      <alignment wrapText="1"/>
    </xf>
    <xf numFmtId="1" fontId="8" fillId="4" borderId="3" xfId="2" applyNumberFormat="1" applyFont="1" applyFill="1" applyBorder="1"/>
    <xf numFmtId="165" fontId="8" fillId="4" borderId="3" xfId="2" applyNumberFormat="1" applyFont="1" applyFill="1" applyBorder="1"/>
    <xf numFmtId="2" fontId="8" fillId="4" borderId="3" xfId="2" applyNumberFormat="1" applyFont="1" applyFill="1" applyBorder="1"/>
    <xf numFmtId="165" fontId="9" fillId="3" borderId="9" xfId="5" applyNumberFormat="1" applyFont="1" applyFill="1" applyBorder="1" applyAlignment="1">
      <alignment wrapText="1"/>
    </xf>
    <xf numFmtId="0" fontId="8" fillId="4" borderId="3" xfId="0" applyFont="1" applyFill="1" applyBorder="1"/>
    <xf numFmtId="165" fontId="9" fillId="3" borderId="9" xfId="5" applyNumberFormat="1" applyFont="1" applyFill="1" applyBorder="1" applyAlignment="1">
      <alignment horizontal="left" vertical="top" wrapText="1"/>
    </xf>
    <xf numFmtId="0" fontId="8" fillId="0" borderId="10" xfId="0" applyFont="1" applyBorder="1"/>
    <xf numFmtId="0" fontId="12" fillId="0" borderId="0" xfId="5" applyFont="1" applyProtection="1">
      <protection locked="0"/>
    </xf>
    <xf numFmtId="166" fontId="12" fillId="0" borderId="0" xfId="6" applyFont="1"/>
    <xf numFmtId="1" fontId="8" fillId="0" borderId="10" xfId="0" applyNumberFormat="1" applyFont="1" applyBorder="1"/>
    <xf numFmtId="0" fontId="13" fillId="0" borderId="0" xfId="0" applyFont="1" applyAlignment="1">
      <alignment vertical="center"/>
    </xf>
    <xf numFmtId="0" fontId="0" fillId="0" borderId="0" xfId="0" applyAlignment="1">
      <alignment horizontal="centerContinuous"/>
    </xf>
    <xf numFmtId="0" fontId="3" fillId="0" borderId="2" xfId="4" applyAlignment="1">
      <alignment horizontal="centerContinuous"/>
    </xf>
    <xf numFmtId="0" fontId="0" fillId="0" borderId="3" xfId="0" applyBorder="1"/>
    <xf numFmtId="0" fontId="17" fillId="0" borderId="3" xfId="0" applyFont="1" applyBorder="1" applyAlignment="1">
      <alignment horizontal="left" vertical="center"/>
    </xf>
    <xf numFmtId="0" fontId="4" fillId="0" borderId="3" xfId="0" applyFont="1" applyBorder="1"/>
    <xf numFmtId="0" fontId="3" fillId="0" borderId="2" xfId="4" applyAlignment="1">
      <alignment vertical="center"/>
    </xf>
    <xf numFmtId="0" fontId="2" fillId="0" borderId="13" xfId="3" applyBorder="1" applyAlignment="1"/>
    <xf numFmtId="0" fontId="2" fillId="0" borderId="14" xfId="3" applyBorder="1" applyAlignment="1"/>
    <xf numFmtId="0" fontId="0" fillId="7" borderId="0" xfId="0" applyFill="1"/>
    <xf numFmtId="0" fontId="0" fillId="4" borderId="3" xfId="0" applyFill="1" applyBorder="1"/>
    <xf numFmtId="0" fontId="2" fillId="0" borderId="0" xfId="3" applyFill="1" applyBorder="1" applyAlignment="1"/>
    <xf numFmtId="0" fontId="16" fillId="0" borderId="0" xfId="0" applyFont="1"/>
    <xf numFmtId="0" fontId="14" fillId="0" borderId="3" xfId="0" applyFont="1" applyBorder="1" applyAlignment="1">
      <alignment horizontal="center"/>
    </xf>
    <xf numFmtId="0" fontId="7" fillId="0" borderId="3" xfId="0" applyFont="1" applyBorder="1"/>
    <xf numFmtId="43" fontId="7" fillId="0" borderId="3" xfId="1" applyFont="1" applyFill="1" applyBorder="1"/>
    <xf numFmtId="0" fontId="4" fillId="5" borderId="3" xfId="0" applyFont="1" applyFill="1" applyBorder="1"/>
    <xf numFmtId="0" fontId="0" fillId="5" borderId="3" xfId="0" applyFill="1" applyBorder="1"/>
    <xf numFmtId="0" fontId="4" fillId="8" borderId="3" xfId="0" applyFont="1" applyFill="1" applyBorder="1"/>
    <xf numFmtId="0" fontId="7" fillId="8" borderId="3" xfId="0" applyFont="1" applyFill="1" applyBorder="1" applyAlignment="1">
      <alignment horizontal="left"/>
    </xf>
    <xf numFmtId="0" fontId="7" fillId="9" borderId="3" xfId="0" applyFont="1" applyFill="1" applyBorder="1"/>
    <xf numFmtId="0" fontId="0" fillId="9" borderId="3" xfId="0" applyFill="1" applyBorder="1"/>
    <xf numFmtId="0" fontId="18" fillId="10" borderId="3" xfId="0" applyFont="1" applyFill="1" applyBorder="1"/>
    <xf numFmtId="19" fontId="8" fillId="0" borderId="3" xfId="0" applyNumberFormat="1" applyFont="1" applyBorder="1"/>
    <xf numFmtId="169" fontId="8" fillId="0" borderId="3" xfId="0" applyNumberFormat="1" applyFont="1" applyBorder="1"/>
    <xf numFmtId="170" fontId="8" fillId="0" borderId="3" xfId="0" applyNumberFormat="1" applyFont="1" applyBorder="1"/>
    <xf numFmtId="0" fontId="19" fillId="0" borderId="0" xfId="0" applyFont="1" applyAlignment="1">
      <alignment horizontal="centerContinuous"/>
    </xf>
    <xf numFmtId="0" fontId="4" fillId="0" borderId="4" xfId="0" applyFont="1" applyBorder="1" applyAlignment="1">
      <alignment horizontal="right"/>
    </xf>
    <xf numFmtId="0" fontId="0" fillId="10" borderId="0" xfId="0" applyFill="1"/>
    <xf numFmtId="0" fontId="22" fillId="10" borderId="3" xfId="0" applyFont="1" applyFill="1" applyBorder="1" applyAlignment="1">
      <alignment horizontal="left" vertical="center"/>
    </xf>
    <xf numFmtId="14" fontId="23" fillId="10" borderId="3" xfId="0" applyNumberFormat="1" applyFont="1" applyFill="1" applyBorder="1" applyAlignment="1">
      <alignment horizontal="left" vertical="center"/>
    </xf>
    <xf numFmtId="0" fontId="22" fillId="10" borderId="3" xfId="0" applyFont="1" applyFill="1" applyBorder="1" applyAlignment="1">
      <alignment vertical="center"/>
    </xf>
    <xf numFmtId="0" fontId="24" fillId="10" borderId="3" xfId="0" applyFont="1" applyFill="1" applyBorder="1" applyAlignment="1">
      <alignment horizontal="left" vertical="center"/>
    </xf>
    <xf numFmtId="0" fontId="25" fillId="0" borderId="16" xfId="0" applyFont="1" applyBorder="1" applyAlignment="1">
      <alignment horizontal="centerContinuous"/>
    </xf>
    <xf numFmtId="0" fontId="21" fillId="3" borderId="3" xfId="0" applyFont="1" applyFill="1" applyBorder="1"/>
    <xf numFmtId="0" fontId="24" fillId="10" borderId="3" xfId="0" applyFont="1" applyFill="1" applyBorder="1"/>
    <xf numFmtId="0" fontId="20" fillId="7" borderId="0" xfId="0" applyFont="1" applyFill="1" applyAlignment="1">
      <alignment horizontal="center"/>
    </xf>
    <xf numFmtId="0" fontId="21" fillId="3" borderId="0" xfId="0" applyFont="1" applyFill="1"/>
    <xf numFmtId="0" fontId="25" fillId="0" borderId="15" xfId="0" applyFont="1" applyBorder="1" applyAlignment="1">
      <alignment horizontal="center"/>
    </xf>
    <xf numFmtId="0" fontId="20" fillId="0" borderId="3" xfId="0" applyFont="1" applyBorder="1"/>
    <xf numFmtId="18" fontId="0" fillId="0" borderId="3" xfId="0" applyNumberFormat="1" applyBorder="1"/>
    <xf numFmtId="165" fontId="0" fillId="0" borderId="3" xfId="0" applyNumberFormat="1" applyBorder="1"/>
    <xf numFmtId="171" fontId="0" fillId="0" borderId="3" xfId="0" applyNumberFormat="1" applyBorder="1"/>
    <xf numFmtId="0" fontId="20" fillId="0" borderId="3" xfId="0" applyFont="1" applyBorder="1" applyAlignment="1">
      <alignment horizontal="center"/>
    </xf>
    <xf numFmtId="14" fontId="0" fillId="0" borderId="3" xfId="0" applyNumberFormat="1" applyBorder="1"/>
    <xf numFmtId="0" fontId="20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vertical="center"/>
    </xf>
    <xf numFmtId="173" fontId="0" fillId="5" borderId="3" xfId="0" applyNumberFormat="1" applyFill="1" applyBorder="1"/>
    <xf numFmtId="0" fontId="0" fillId="5" borderId="3" xfId="0" applyFill="1" applyBorder="1" applyAlignment="1">
      <alignment horizontal="center"/>
    </xf>
    <xf numFmtId="14" fontId="0" fillId="5" borderId="3" xfId="0" applyNumberFormat="1" applyFill="1" applyBorder="1"/>
    <xf numFmtId="172" fontId="0" fillId="5" borderId="3" xfId="0" applyNumberFormat="1" applyFill="1" applyBorder="1"/>
    <xf numFmtId="18" fontId="0" fillId="8" borderId="3" xfId="0" applyNumberFormat="1" applyFill="1" applyBorder="1"/>
    <xf numFmtId="20" fontId="0" fillId="5" borderId="3" xfId="0" applyNumberFormat="1" applyFill="1" applyBorder="1"/>
    <xf numFmtId="165" fontId="0" fillId="5" borderId="3" xfId="0" applyNumberFormat="1" applyFill="1" applyBorder="1"/>
    <xf numFmtId="14" fontId="24" fillId="5" borderId="3" xfId="1" applyNumberFormat="1" applyFont="1" applyFill="1" applyBorder="1"/>
    <xf numFmtId="14" fontId="7" fillId="0" borderId="3" xfId="0" applyNumberFormat="1" applyFont="1" applyBorder="1"/>
    <xf numFmtId="1" fontId="7" fillId="0" borderId="3" xfId="0" applyNumberFormat="1" applyFont="1" applyBorder="1"/>
    <xf numFmtId="0" fontId="0" fillId="6" borderId="3" xfId="0" applyFill="1" applyBorder="1"/>
    <xf numFmtId="0" fontId="15" fillId="6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0" fontId="0" fillId="0" borderId="3" xfId="0" applyNumberFormat="1" applyBorder="1"/>
    <xf numFmtId="8" fontId="0" fillId="0" borderId="3" xfId="0" applyNumberFormat="1" applyBorder="1"/>
    <xf numFmtId="0" fontId="2" fillId="0" borderId="11" xfId="3" applyBorder="1" applyAlignment="1">
      <alignment horizontal="center" vertical="center"/>
    </xf>
    <xf numFmtId="0" fontId="26" fillId="0" borderId="18" xfId="0" applyFont="1" applyBorder="1"/>
    <xf numFmtId="0" fontId="0" fillId="0" borderId="11" xfId="0" applyBorder="1"/>
    <xf numFmtId="0" fontId="27" fillId="0" borderId="19" xfId="0" applyFont="1" applyBorder="1"/>
    <xf numFmtId="0" fontId="2" fillId="0" borderId="22" xfId="3" applyBorder="1" applyAlignment="1">
      <alignment horizontal="center" vertical="center"/>
    </xf>
    <xf numFmtId="6" fontId="0" fillId="0" borderId="21" xfId="0" applyNumberFormat="1" applyBorder="1"/>
    <xf numFmtId="0" fontId="0" fillId="0" borderId="22" xfId="0" applyBorder="1"/>
    <xf numFmtId="10" fontId="0" fillId="0" borderId="21" xfId="0" applyNumberFormat="1" applyBorder="1"/>
    <xf numFmtId="0" fontId="0" fillId="0" borderId="21" xfId="0" applyBorder="1"/>
    <xf numFmtId="174" fontId="18" fillId="11" borderId="23" xfId="0" applyNumberFormat="1" applyFont="1" applyFill="1" applyBorder="1"/>
    <xf numFmtId="8" fontId="0" fillId="0" borderId="21" xfId="0" applyNumberFormat="1" applyBorder="1"/>
    <xf numFmtId="0" fontId="2" fillId="0" borderId="24" xfId="3" applyBorder="1" applyAlignment="1">
      <alignment horizontal="centerContinuous"/>
    </xf>
    <xf numFmtId="0" fontId="2" fillId="0" borderId="25" xfId="3" applyBorder="1" applyAlignment="1">
      <alignment horizontal="centerContinuous"/>
    </xf>
    <xf numFmtId="0" fontId="0" fillId="0" borderId="26" xfId="0" applyBorder="1"/>
    <xf numFmtId="0" fontId="0" fillId="0" borderId="27" xfId="0" applyBorder="1"/>
    <xf numFmtId="0" fontId="26" fillId="0" borderId="28" xfId="0" applyFont="1" applyBorder="1"/>
    <xf numFmtId="8" fontId="0" fillId="0" borderId="29" xfId="0" applyNumberFormat="1" applyBorder="1"/>
    <xf numFmtId="165" fontId="0" fillId="0" borderId="29" xfId="0" applyNumberFormat="1" applyBorder="1"/>
    <xf numFmtId="10" fontId="0" fillId="0" borderId="29" xfId="0" applyNumberFormat="1" applyBorder="1"/>
    <xf numFmtId="0" fontId="16" fillId="0" borderId="26" xfId="0" applyFont="1" applyBorder="1"/>
    <xf numFmtId="0" fontId="27" fillId="0" borderId="28" xfId="0" applyFont="1" applyBorder="1"/>
    <xf numFmtId="174" fontId="18" fillId="11" borderId="29" xfId="0" applyNumberFormat="1" applyFont="1" applyFill="1" applyBorder="1"/>
    <xf numFmtId="0" fontId="0" fillId="0" borderId="30" xfId="0" applyBorder="1"/>
    <xf numFmtId="0" fontId="0" fillId="0" borderId="31" xfId="0" applyBorder="1"/>
    <xf numFmtId="0" fontId="2" fillId="0" borderId="32" xfId="3" applyBorder="1" applyAlignment="1">
      <alignment horizontal="centerContinuous"/>
    </xf>
    <xf numFmtId="0" fontId="4" fillId="0" borderId="29" xfId="0" applyFont="1" applyBorder="1"/>
    <xf numFmtId="0" fontId="28" fillId="0" borderId="0" xfId="0" applyFont="1"/>
    <xf numFmtId="0" fontId="0" fillId="4" borderId="33" xfId="0" applyFill="1" applyBorder="1"/>
    <xf numFmtId="3" fontId="28" fillId="0" borderId="0" xfId="0" applyNumberFormat="1" applyFont="1"/>
    <xf numFmtId="43" fontId="0" fillId="5" borderId="3" xfId="0" applyNumberFormat="1" applyFill="1" applyBorder="1"/>
    <xf numFmtId="164" fontId="0" fillId="0" borderId="3" xfId="1" applyNumberFormat="1" applyFont="1" applyBorder="1" applyAlignment="1"/>
    <xf numFmtId="164" fontId="7" fillId="0" borderId="3" xfId="1" applyNumberFormat="1" applyFont="1" applyBorder="1" applyAlignment="1"/>
    <xf numFmtId="0" fontId="7" fillId="0" borderId="3" xfId="0" applyFont="1" applyBorder="1" applyAlignment="1">
      <alignment horizontal="center"/>
    </xf>
    <xf numFmtId="43" fontId="7" fillId="0" borderId="3" xfId="0" applyNumberFormat="1" applyFont="1" applyBorder="1"/>
    <xf numFmtId="43" fontId="0" fillId="0" borderId="3" xfId="0" applyNumberFormat="1" applyBorder="1"/>
    <xf numFmtId="165" fontId="7" fillId="5" borderId="3" xfId="1" applyNumberFormat="1" applyFont="1" applyFill="1" applyBorder="1" applyAlignment="1"/>
    <xf numFmtId="176" fontId="0" fillId="5" borderId="3" xfId="1" applyNumberFormat="1" applyFont="1" applyFill="1" applyBorder="1" applyAlignment="1"/>
    <xf numFmtId="0" fontId="4" fillId="12" borderId="35" xfId="5" applyFont="1" applyFill="1" applyBorder="1"/>
    <xf numFmtId="0" fontId="4" fillId="12" borderId="36" xfId="5" applyFont="1" applyFill="1" applyBorder="1" applyAlignment="1">
      <alignment horizontal="center"/>
    </xf>
    <xf numFmtId="0" fontId="4" fillId="12" borderId="36" xfId="5" applyFont="1" applyFill="1" applyBorder="1"/>
    <xf numFmtId="14" fontId="4" fillId="12" borderId="36" xfId="5" applyNumberFormat="1" applyFont="1" applyFill="1" applyBorder="1"/>
    <xf numFmtId="175" fontId="4" fillId="12" borderId="36" xfId="6" applyNumberFormat="1" applyFont="1" applyFill="1" applyBorder="1"/>
    <xf numFmtId="165" fontId="4" fillId="12" borderId="37" xfId="6" applyNumberFormat="1" applyFont="1" applyFill="1" applyBorder="1"/>
    <xf numFmtId="0" fontId="0" fillId="0" borderId="38" xfId="5" applyFont="1" applyBorder="1"/>
    <xf numFmtId="0" fontId="0" fillId="0" borderId="34" xfId="5" applyFont="1" applyBorder="1"/>
    <xf numFmtId="14" fontId="0" fillId="0" borderId="34" xfId="5" applyNumberFormat="1" applyFont="1" applyBorder="1"/>
    <xf numFmtId="175" fontId="0" fillId="0" borderId="34" xfId="6" applyNumberFormat="1" applyFont="1" applyBorder="1"/>
    <xf numFmtId="165" fontId="0" fillId="0" borderId="39" xfId="6" applyNumberFormat="1" applyFont="1" applyBorder="1"/>
    <xf numFmtId="0" fontId="0" fillId="0" borderId="40" xfId="5" applyFont="1" applyBorder="1"/>
    <xf numFmtId="0" fontId="0" fillId="0" borderId="41" xfId="5" applyFont="1" applyBorder="1"/>
    <xf numFmtId="14" fontId="0" fillId="0" borderId="41" xfId="5" applyNumberFormat="1" applyFont="1" applyBorder="1"/>
    <xf numFmtId="175" fontId="0" fillId="0" borderId="41" xfId="6" applyNumberFormat="1" applyFont="1" applyBorder="1"/>
    <xf numFmtId="0" fontId="0" fillId="0" borderId="42" xfId="5" applyFont="1" applyBorder="1"/>
    <xf numFmtId="0" fontId="0" fillId="0" borderId="43" xfId="5" applyFont="1" applyBorder="1"/>
    <xf numFmtId="14" fontId="0" fillId="0" borderId="43" xfId="5" applyNumberFormat="1" applyFont="1" applyBorder="1"/>
    <xf numFmtId="175" fontId="0" fillId="0" borderId="43" xfId="6" applyNumberFormat="1" applyFont="1" applyBorder="1"/>
    <xf numFmtId="0" fontId="0" fillId="4" borderId="3" xfId="5" applyFont="1" applyFill="1" applyBorder="1"/>
    <xf numFmtId="175" fontId="0" fillId="8" borderId="3" xfId="6" applyNumberFormat="1" applyFont="1" applyFill="1" applyBorder="1"/>
    <xf numFmtId="0" fontId="5" fillId="13" borderId="44" xfId="5" applyFont="1" applyFill="1" applyBorder="1" applyAlignment="1">
      <alignment horizontal="left"/>
    </xf>
    <xf numFmtId="0" fontId="5" fillId="13" borderId="45" xfId="5" applyFont="1" applyFill="1" applyBorder="1" applyAlignment="1">
      <alignment horizontal="left"/>
    </xf>
    <xf numFmtId="14" fontId="5" fillId="13" borderId="44" xfId="5" applyNumberFormat="1" applyFont="1" applyFill="1" applyBorder="1" applyAlignment="1">
      <alignment horizontal="right"/>
    </xf>
    <xf numFmtId="0" fontId="30" fillId="0" borderId="0" xfId="5" applyFont="1"/>
    <xf numFmtId="173" fontId="16" fillId="0" borderId="0" xfId="5" applyNumberFormat="1" applyFont="1"/>
    <xf numFmtId="44" fontId="5" fillId="13" borderId="44" xfId="2" applyFont="1" applyFill="1" applyBorder="1" applyAlignment="1">
      <alignment horizontal="left"/>
    </xf>
    <xf numFmtId="44" fontId="0" fillId="0" borderId="0" xfId="2" applyFont="1"/>
    <xf numFmtId="0" fontId="16" fillId="0" borderId="0" xfId="5" applyFont="1"/>
    <xf numFmtId="177" fontId="1" fillId="0" borderId="0" xfId="7" applyNumberFormat="1" applyAlignment="1">
      <alignment horizontal="center"/>
    </xf>
    <xf numFmtId="0" fontId="16" fillId="0" borderId="0" xfId="5" applyFont="1" applyAlignment="1">
      <alignment horizontal="center"/>
    </xf>
    <xf numFmtId="4" fontId="16" fillId="0" borderId="0" xfId="6" applyNumberFormat="1" applyFont="1"/>
    <xf numFmtId="178" fontId="0" fillId="0" borderId="0" xfId="9" applyNumberFormat="1" applyFont="1"/>
    <xf numFmtId="178" fontId="0" fillId="0" borderId="0" xfId="0" applyNumberFormat="1"/>
    <xf numFmtId="3" fontId="5" fillId="0" borderId="0" xfId="5" applyNumberFormat="1" applyFont="1" applyAlignment="1">
      <alignment horizontal="center"/>
    </xf>
    <xf numFmtId="14" fontId="16" fillId="0" borderId="0" xfId="5" applyNumberFormat="1" applyFont="1"/>
    <xf numFmtId="44" fontId="0" fillId="9" borderId="3" xfId="2" applyFont="1" applyFill="1" applyBorder="1"/>
    <xf numFmtId="44" fontId="0" fillId="10" borderId="7" xfId="2" applyFont="1" applyFill="1" applyBorder="1"/>
    <xf numFmtId="177" fontId="5" fillId="5" borderId="3" xfId="5" applyNumberFormat="1" applyFont="1" applyFill="1" applyBorder="1" applyAlignment="1">
      <alignment horizontal="left" vertical="top"/>
    </xf>
    <xf numFmtId="0" fontId="4" fillId="5" borderId="3" xfId="0" applyFont="1" applyFill="1" applyBorder="1" applyAlignment="1">
      <alignment horizontal="right"/>
    </xf>
    <xf numFmtId="178" fontId="4" fillId="5" borderId="3" xfId="0" applyNumberFormat="1" applyFont="1" applyFill="1" applyBorder="1" applyAlignment="1">
      <alignment horizontal="right"/>
    </xf>
    <xf numFmtId="177" fontId="5" fillId="5" borderId="3" xfId="5" applyNumberFormat="1" applyFont="1" applyFill="1" applyBorder="1" applyAlignment="1">
      <alignment horizontal="center" vertical="top"/>
    </xf>
    <xf numFmtId="14" fontId="5" fillId="5" borderId="3" xfId="5" applyNumberFormat="1" applyFont="1" applyFill="1" applyBorder="1" applyAlignment="1">
      <alignment horizontal="center"/>
    </xf>
    <xf numFmtId="3" fontId="5" fillId="5" borderId="3" xfId="5" applyNumberFormat="1" applyFont="1" applyFill="1" applyBorder="1" applyAlignment="1">
      <alignment horizontal="center"/>
    </xf>
    <xf numFmtId="4" fontId="16" fillId="0" borderId="3" xfId="6" applyNumberFormat="1" applyFont="1" applyBorder="1"/>
    <xf numFmtId="0" fontId="5" fillId="15" borderId="4" xfId="5" applyFont="1" applyFill="1" applyBorder="1"/>
    <xf numFmtId="0" fontId="5" fillId="14" borderId="3" xfId="5" applyFont="1" applyFill="1" applyBorder="1" applyAlignment="1">
      <alignment horizontal="centerContinuous"/>
    </xf>
    <xf numFmtId="0" fontId="5" fillId="14" borderId="3" xfId="5" applyFont="1" applyFill="1" applyBorder="1" applyAlignment="1">
      <alignment horizontal="right" vertical="center"/>
    </xf>
    <xf numFmtId="0" fontId="4" fillId="6" borderId="3" xfId="0" applyFont="1" applyFill="1" applyBorder="1"/>
    <xf numFmtId="0" fontId="4" fillId="10" borderId="3" xfId="0" applyFont="1" applyFill="1" applyBorder="1"/>
    <xf numFmtId="0" fontId="31" fillId="0" borderId="3" xfId="0" applyFont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44" fontId="4" fillId="9" borderId="3" xfId="2" applyFont="1" applyFill="1" applyBorder="1"/>
    <xf numFmtId="177" fontId="4" fillId="0" borderId="3" xfId="7" applyNumberFormat="1" applyFont="1" applyBorder="1" applyAlignment="1">
      <alignment horizontal="center"/>
    </xf>
    <xf numFmtId="0" fontId="5" fillId="0" borderId="3" xfId="5" applyFont="1" applyBorder="1"/>
    <xf numFmtId="14" fontId="4" fillId="9" borderId="3" xfId="0" applyNumberFormat="1" applyFont="1" applyFill="1" applyBorder="1"/>
    <xf numFmtId="0" fontId="32" fillId="5" borderId="3" xfId="0" applyFont="1" applyFill="1" applyBorder="1"/>
    <xf numFmtId="0" fontId="32" fillId="5" borderId="3" xfId="0" applyFont="1" applyFill="1" applyBorder="1" applyAlignment="1">
      <alignment horizontal="center"/>
    </xf>
    <xf numFmtId="0" fontId="32" fillId="5" borderId="3" xfId="0" applyFont="1" applyFill="1" applyBorder="1" applyAlignment="1">
      <alignment horizontal="center" wrapText="1"/>
    </xf>
    <xf numFmtId="0" fontId="32" fillId="5" borderId="3" xfId="0" applyFont="1" applyFill="1" applyBorder="1" applyAlignment="1">
      <alignment vertical="center" wrapText="1"/>
    </xf>
    <xf numFmtId="0" fontId="32" fillId="5" borderId="3" xfId="0" applyFont="1" applyFill="1" applyBorder="1" applyAlignment="1">
      <alignment vertical="center"/>
    </xf>
    <xf numFmtId="0" fontId="33" fillId="8" borderId="3" xfId="0" applyFont="1" applyFill="1" applyBorder="1"/>
    <xf numFmtId="0" fontId="28" fillId="6" borderId="3" xfId="0" applyFont="1" applyFill="1" applyBorder="1"/>
    <xf numFmtId="0" fontId="29" fillId="0" borderId="0" xfId="0" applyFont="1"/>
    <xf numFmtId="180" fontId="0" fillId="5" borderId="3" xfId="0" applyNumberFormat="1" applyFill="1" applyBorder="1"/>
    <xf numFmtId="14" fontId="23" fillId="10" borderId="12" xfId="0" applyNumberFormat="1" applyFont="1" applyFill="1" applyBorder="1" applyAlignment="1">
      <alignment horizontal="left" vertical="center"/>
    </xf>
    <xf numFmtId="173" fontId="0" fillId="5" borderId="3" xfId="0" quotePrefix="1" applyNumberFormat="1" applyFill="1" applyBorder="1"/>
    <xf numFmtId="168" fontId="7" fillId="0" borderId="3" xfId="0" applyNumberFormat="1" applyFont="1" applyBorder="1" applyAlignment="1">
      <alignment horizontal="right"/>
    </xf>
    <xf numFmtId="0" fontId="4" fillId="4" borderId="3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14" fillId="9" borderId="3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17" fontId="0" fillId="6" borderId="3" xfId="0" applyNumberFormat="1" applyFill="1" applyBorder="1"/>
    <xf numFmtId="0" fontId="7" fillId="0" borderId="33" xfId="0" applyFont="1" applyBorder="1"/>
    <xf numFmtId="0" fontId="7" fillId="0" borderId="4" xfId="0" applyFont="1" applyBorder="1"/>
    <xf numFmtId="0" fontId="7" fillId="0" borderId="46" xfId="0" applyFont="1" applyBorder="1"/>
    <xf numFmtId="0" fontId="7" fillId="0" borderId="10" xfId="0" applyFont="1" applyBorder="1"/>
    <xf numFmtId="1" fontId="7" fillId="0" borderId="10" xfId="0" applyNumberFormat="1" applyFont="1" applyBorder="1"/>
    <xf numFmtId="0" fontId="36" fillId="0" borderId="0" xfId="3" applyFont="1" applyFill="1" applyBorder="1" applyAlignment="1">
      <alignment horizontal="centerContinuous"/>
    </xf>
    <xf numFmtId="0" fontId="36" fillId="0" borderId="0" xfId="3" applyFont="1" applyFill="1" applyBorder="1" applyAlignment="1"/>
    <xf numFmtId="0" fontId="37" fillId="0" borderId="0" xfId="4" applyFont="1" applyFill="1" applyBorder="1" applyAlignment="1">
      <alignment vertical="center"/>
    </xf>
    <xf numFmtId="0" fontId="35" fillId="0" borderId="0" xfId="0" applyFont="1"/>
    <xf numFmtId="44" fontId="35" fillId="0" borderId="0" xfId="2" applyFont="1" applyFill="1" applyBorder="1"/>
    <xf numFmtId="181" fontId="35" fillId="0" borderId="0" xfId="2" applyNumberFormat="1" applyFont="1" applyFill="1" applyBorder="1"/>
    <xf numFmtId="14" fontId="35" fillId="0" borderId="0" xfId="2" applyNumberFormat="1" applyFont="1" applyFill="1" applyBorder="1"/>
    <xf numFmtId="183" fontId="18" fillId="11" borderId="3" xfId="0" applyNumberFormat="1" applyFont="1" applyFill="1" applyBorder="1"/>
    <xf numFmtId="0" fontId="38" fillId="0" borderId="0" xfId="3" applyFont="1" applyFill="1" applyBorder="1" applyAlignment="1">
      <alignment horizontal="centerContinuous"/>
    </xf>
    <xf numFmtId="0" fontId="39" fillId="0" borderId="0" xfId="4" applyFont="1" applyFill="1" applyBorder="1" applyAlignment="1">
      <alignment vertical="center"/>
    </xf>
    <xf numFmtId="0" fontId="5" fillId="0" borderId="0" xfId="0" applyFont="1"/>
    <xf numFmtId="14" fontId="4" fillId="5" borderId="3" xfId="2" applyNumberFormat="1" applyFont="1" applyFill="1" applyBorder="1"/>
    <xf numFmtId="44" fontId="4" fillId="5" borderId="3" xfId="2" applyFont="1" applyFill="1" applyBorder="1"/>
    <xf numFmtId="182" fontId="4" fillId="5" borderId="3" xfId="2" applyNumberFormat="1" applyFont="1" applyFill="1" applyBorder="1"/>
    <xf numFmtId="184" fontId="4" fillId="5" borderId="3" xfId="2" applyNumberFormat="1" applyFont="1" applyFill="1" applyBorder="1"/>
    <xf numFmtId="184" fontId="35" fillId="0" borderId="0" xfId="2" applyNumberFormat="1" applyFont="1" applyFill="1" applyBorder="1"/>
    <xf numFmtId="0" fontId="0" fillId="0" borderId="47" xfId="0" applyBorder="1" applyAlignment="1">
      <alignment horizontal="center"/>
    </xf>
    <xf numFmtId="0" fontId="0" fillId="0" borderId="49" xfId="0" applyBorder="1" applyAlignment="1">
      <alignment horizontal="center"/>
    </xf>
    <xf numFmtId="0" fontId="4" fillId="0" borderId="47" xfId="0" applyFont="1" applyBorder="1"/>
    <xf numFmtId="0" fontId="4" fillId="0" borderId="48" xfId="0" applyFont="1" applyBorder="1"/>
    <xf numFmtId="0" fontId="40" fillId="4" borderId="4" xfId="0" applyFont="1" applyFill="1" applyBorder="1"/>
    <xf numFmtId="0" fontId="5" fillId="0" borderId="0" xfId="10" applyFont="1" applyAlignment="1">
      <alignment horizontal="left"/>
    </xf>
    <xf numFmtId="0" fontId="16" fillId="0" borderId="0" xfId="10" applyFont="1"/>
    <xf numFmtId="22" fontId="16" fillId="0" borderId="0" xfId="10" applyNumberFormat="1" applyFont="1"/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" wrapText="1"/>
    </xf>
    <xf numFmtId="0" fontId="5" fillId="0" borderId="0" xfId="10" applyFont="1" applyAlignment="1">
      <alignment horizontal="center"/>
    </xf>
    <xf numFmtId="0" fontId="5" fillId="0" borderId="0" xfId="10" applyFont="1"/>
    <xf numFmtId="3" fontId="16" fillId="0" borderId="0" xfId="11" applyNumberFormat="1" applyFont="1"/>
    <xf numFmtId="185" fontId="16" fillId="0" borderId="0" xfId="12" applyNumberFormat="1" applyFont="1"/>
    <xf numFmtId="3" fontId="16" fillId="17" borderId="3" xfId="11" applyNumberFormat="1" applyFont="1" applyFill="1" applyBorder="1"/>
    <xf numFmtId="38" fontId="16" fillId="0" borderId="0" xfId="11" applyNumberFormat="1" applyFont="1"/>
    <xf numFmtId="186" fontId="16" fillId="0" borderId="0" xfId="11" applyNumberFormat="1" applyFont="1"/>
    <xf numFmtId="9" fontId="16" fillId="0" borderId="0" xfId="12" applyFont="1"/>
    <xf numFmtId="0" fontId="16" fillId="0" borderId="0" xfId="10" applyFont="1" applyAlignment="1">
      <alignment horizontal="left"/>
    </xf>
    <xf numFmtId="38" fontId="16" fillId="0" borderId="0" xfId="10" applyNumberFormat="1" applyFont="1"/>
    <xf numFmtId="38" fontId="16" fillId="0" borderId="0" xfId="10" applyNumberFormat="1" applyFont="1" applyAlignment="1">
      <alignment wrapText="1"/>
    </xf>
    <xf numFmtId="0" fontId="0" fillId="4" borderId="3" xfId="5" applyFont="1" applyFill="1" applyBorder="1" applyAlignment="1">
      <alignment horizontal="left"/>
    </xf>
    <xf numFmtId="6" fontId="28" fillId="0" borderId="0" xfId="0" applyNumberFormat="1" applyFont="1"/>
    <xf numFmtId="44" fontId="28" fillId="6" borderId="3" xfId="2" applyFont="1" applyFill="1" applyBorder="1"/>
    <xf numFmtId="44" fontId="16" fillId="0" borderId="0" xfId="2" applyFont="1" applyFill="1"/>
    <xf numFmtId="44" fontId="0" fillId="0" borderId="0" xfId="0" applyNumberFormat="1"/>
    <xf numFmtId="0" fontId="43" fillId="0" borderId="0" xfId="0" applyFont="1"/>
    <xf numFmtId="0" fontId="44" fillId="0" borderId="5" xfId="0" applyFont="1" applyBorder="1"/>
    <xf numFmtId="0" fontId="44" fillId="0" borderId="7" xfId="0" applyFont="1" applyBorder="1"/>
    <xf numFmtId="167" fontId="44" fillId="0" borderId="7" xfId="0" applyNumberFormat="1" applyFont="1" applyBorder="1" applyAlignment="1">
      <alignment horizontal="right"/>
    </xf>
    <xf numFmtId="0" fontId="44" fillId="0" borderId="7" xfId="0" applyFont="1" applyBorder="1" applyAlignment="1">
      <alignment horizontal="right"/>
    </xf>
    <xf numFmtId="0" fontId="44" fillId="0" borderId="6" xfId="0" applyFont="1" applyBorder="1"/>
    <xf numFmtId="3" fontId="0" fillId="0" borderId="0" xfId="0" applyNumberFormat="1"/>
    <xf numFmtId="0" fontId="2" fillId="5" borderId="15" xfId="3" applyFill="1" applyBorder="1" applyAlignment="1">
      <alignment horizontal="centerContinuous" vertical="center"/>
    </xf>
    <xf numFmtId="0" fontId="2" fillId="5" borderId="16" xfId="3" applyFill="1" applyBorder="1" applyAlignment="1">
      <alignment horizontal="centerContinuous" vertical="center"/>
    </xf>
    <xf numFmtId="0" fontId="42" fillId="0" borderId="53" xfId="10" applyFont="1" applyBorder="1" applyAlignment="1">
      <alignment horizontal="left"/>
    </xf>
    <xf numFmtId="0" fontId="42" fillId="0" borderId="54" xfId="10" applyFont="1" applyBorder="1" applyAlignment="1">
      <alignment horizontal="left"/>
    </xf>
    <xf numFmtId="44" fontId="25" fillId="0" borderId="55" xfId="2" applyFont="1" applyBorder="1"/>
    <xf numFmtId="0" fontId="42" fillId="0" borderId="56" xfId="10" applyFont="1" applyBorder="1" applyAlignment="1">
      <alignment horizontal="left"/>
    </xf>
    <xf numFmtId="0" fontId="2" fillId="0" borderId="15" xfId="3" applyBorder="1" applyAlignment="1">
      <alignment horizontal="centerContinuous"/>
    </xf>
    <xf numFmtId="0" fontId="2" fillId="0" borderId="57" xfId="3" applyBorder="1" applyAlignment="1">
      <alignment horizontal="centerContinuous"/>
    </xf>
    <xf numFmtId="0" fontId="2" fillId="0" borderId="16" xfId="3" applyBorder="1" applyAlignment="1">
      <alignment horizontal="centerContinuous"/>
    </xf>
    <xf numFmtId="0" fontId="45" fillId="0" borderId="28" xfId="0" applyFont="1" applyBorder="1"/>
    <xf numFmtId="0" fontId="0" fillId="0" borderId="29" xfId="0" applyBorder="1"/>
    <xf numFmtId="10" fontId="18" fillId="11" borderId="3" xfId="13" applyNumberFormat="1" applyFont="1" applyFill="1" applyBorder="1"/>
    <xf numFmtId="0" fontId="47" fillId="0" borderId="0" xfId="14" applyFont="1" applyAlignment="1">
      <alignment horizontal="centerContinuous" vertical="center"/>
    </xf>
    <xf numFmtId="0" fontId="48" fillId="0" borderId="0" xfId="14" applyFont="1" applyAlignment="1">
      <alignment horizontal="centerContinuous" vertical="top"/>
    </xf>
    <xf numFmtId="0" fontId="0" fillId="0" borderId="58" xfId="0" applyBorder="1" applyAlignment="1">
      <alignment horizontal="centerContinuous"/>
    </xf>
    <xf numFmtId="0" fontId="0" fillId="0" borderId="58" xfId="0" applyBorder="1"/>
    <xf numFmtId="165" fontId="4" fillId="12" borderId="59" xfId="6" applyNumberFormat="1" applyFont="1" applyFill="1" applyBorder="1"/>
    <xf numFmtId="0" fontId="0" fillId="0" borderId="12" xfId="0" applyBorder="1"/>
    <xf numFmtId="0" fontId="4" fillId="18" borderId="35" xfId="5" applyFont="1" applyFill="1" applyBorder="1"/>
    <xf numFmtId="0" fontId="4" fillId="18" borderId="36" xfId="5" applyFont="1" applyFill="1" applyBorder="1" applyAlignment="1">
      <alignment horizontal="center"/>
    </xf>
    <xf numFmtId="0" fontId="4" fillId="18" borderId="36" xfId="5" applyFont="1" applyFill="1" applyBorder="1"/>
    <xf numFmtId="14" fontId="4" fillId="18" borderId="36" xfId="5" applyNumberFormat="1" applyFont="1" applyFill="1" applyBorder="1"/>
    <xf numFmtId="175" fontId="4" fillId="18" borderId="36" xfId="6" applyNumberFormat="1" applyFont="1" applyFill="1" applyBorder="1"/>
    <xf numFmtId="165" fontId="4" fillId="18" borderId="59" xfId="6" applyNumberFormat="1" applyFont="1" applyFill="1" applyBorder="1"/>
    <xf numFmtId="0" fontId="0" fillId="0" borderId="3" xfId="5" applyFont="1" applyBorder="1"/>
    <xf numFmtId="0" fontId="0" fillId="0" borderId="3" xfId="5" applyFont="1" applyBorder="1" applyAlignment="1">
      <alignment horizontal="left"/>
    </xf>
    <xf numFmtId="14" fontId="0" fillId="0" borderId="3" xfId="5" applyNumberFormat="1" applyFont="1" applyBorder="1"/>
    <xf numFmtId="175" fontId="0" fillId="0" borderId="3" xfId="6" applyNumberFormat="1" applyFont="1" applyFill="1" applyBorder="1"/>
    <xf numFmtId="165" fontId="0" fillId="0" borderId="3" xfId="6" applyNumberFormat="1" applyFont="1" applyFill="1" applyBorder="1"/>
    <xf numFmtId="14" fontId="0" fillId="0" borderId="0" xfId="0" applyNumberFormat="1"/>
    <xf numFmtId="44" fontId="0" fillId="0" borderId="0" xfId="2" applyFont="1" applyFill="1"/>
    <xf numFmtId="0" fontId="4" fillId="19" borderId="10" xfId="5" applyFont="1" applyFill="1" applyBorder="1"/>
    <xf numFmtId="0" fontId="4" fillId="19" borderId="10" xfId="5" applyFont="1" applyFill="1" applyBorder="1" applyAlignment="1">
      <alignment horizontal="center"/>
    </xf>
    <xf numFmtId="14" fontId="4" fillId="19" borderId="10" xfId="5" applyNumberFormat="1" applyFont="1" applyFill="1" applyBorder="1"/>
    <xf numFmtId="175" fontId="4" fillId="19" borderId="10" xfId="6" applyNumberFormat="1" applyFont="1" applyFill="1" applyBorder="1"/>
    <xf numFmtId="165" fontId="4" fillId="19" borderId="10" xfId="6" applyNumberFormat="1" applyFont="1" applyFill="1" applyBorder="1"/>
    <xf numFmtId="44" fontId="0" fillId="0" borderId="0" xfId="2" applyFont="1" applyBorder="1"/>
    <xf numFmtId="44" fontId="0" fillId="0" borderId="0" xfId="2" applyFont="1" applyFill="1" applyBorder="1"/>
    <xf numFmtId="0" fontId="4" fillId="19" borderId="46" xfId="5" applyFont="1" applyFill="1" applyBorder="1"/>
    <xf numFmtId="0" fontId="49" fillId="12" borderId="17" xfId="5" applyFont="1" applyFill="1" applyBorder="1" applyAlignment="1">
      <alignment horizontal="left"/>
    </xf>
    <xf numFmtId="0" fontId="49" fillId="12" borderId="19" xfId="5" applyFont="1" applyFill="1" applyBorder="1" applyAlignment="1">
      <alignment horizontal="left"/>
    </xf>
    <xf numFmtId="0" fontId="49" fillId="12" borderId="28" xfId="5" applyFont="1" applyFill="1" applyBorder="1" applyAlignment="1">
      <alignment horizontal="left"/>
    </xf>
    <xf numFmtId="14" fontId="49" fillId="12" borderId="28" xfId="5" applyNumberFormat="1" applyFont="1" applyFill="1" applyBorder="1" applyAlignment="1">
      <alignment horizontal="left"/>
    </xf>
    <xf numFmtId="175" fontId="49" fillId="12" borderId="28" xfId="6" applyNumberFormat="1" applyFont="1" applyFill="1" applyBorder="1" applyAlignment="1">
      <alignment horizontal="left"/>
    </xf>
    <xf numFmtId="165" fontId="49" fillId="12" borderId="20" xfId="6" applyNumberFormat="1" applyFont="1" applyFill="1" applyBorder="1" applyAlignment="1">
      <alignment horizontal="left"/>
    </xf>
    <xf numFmtId="0" fontId="49" fillId="9" borderId="29" xfId="0" applyFont="1" applyFill="1" applyBorder="1"/>
    <xf numFmtId="0" fontId="49" fillId="9" borderId="29" xfId="0" applyFont="1" applyFill="1" applyBorder="1" applyAlignment="1">
      <alignment horizontal="left"/>
    </xf>
    <xf numFmtId="14" fontId="49" fillId="9" borderId="29" xfId="2" applyNumberFormat="1" applyFont="1" applyFill="1" applyBorder="1" applyAlignment="1">
      <alignment horizontal="left"/>
    </xf>
    <xf numFmtId="165" fontId="49" fillId="9" borderId="23" xfId="2" applyNumberFormat="1" applyFont="1" applyFill="1" applyBorder="1" applyAlignment="1">
      <alignment horizontal="left"/>
    </xf>
    <xf numFmtId="0" fontId="46" fillId="0" borderId="3" xfId="0" applyFont="1" applyBorder="1"/>
    <xf numFmtId="0" fontId="16" fillId="0" borderId="36" xfId="0" applyFont="1" applyBorder="1"/>
    <xf numFmtId="14" fontId="16" fillId="0" borderId="36" xfId="0" applyNumberFormat="1" applyFont="1" applyBorder="1"/>
    <xf numFmtId="0" fontId="35" fillId="20" borderId="0" xfId="0" applyFont="1" applyFill="1" applyAlignment="1">
      <alignment horizontal="left"/>
    </xf>
    <xf numFmtId="44" fontId="16" fillId="0" borderId="36" xfId="2" applyFont="1" applyFill="1" applyBorder="1"/>
    <xf numFmtId="0" fontId="2" fillId="0" borderId="1" xfId="3"/>
    <xf numFmtId="0" fontId="3" fillId="0" borderId="2" xfId="4"/>
    <xf numFmtId="0" fontId="3" fillId="0" borderId="0" xfId="4" applyBorder="1"/>
    <xf numFmtId="0" fontId="4" fillId="0" borderId="61" xfId="16"/>
    <xf numFmtId="0" fontId="4" fillId="0" borderId="62" xfId="16" applyBorder="1"/>
    <xf numFmtId="0" fontId="0" fillId="0" borderId="63" xfId="0" applyBorder="1"/>
    <xf numFmtId="44" fontId="0" fillId="0" borderId="63" xfId="2" applyFont="1" applyBorder="1"/>
    <xf numFmtId="44" fontId="4" fillId="0" borderId="61" xfId="16" applyNumberFormat="1"/>
    <xf numFmtId="44" fontId="4" fillId="0" borderId="61" xfId="2" applyFont="1" applyBorder="1"/>
    <xf numFmtId="0" fontId="0" fillId="0" borderId="63" xfId="2" applyNumberFormat="1" applyFont="1" applyBorder="1"/>
    <xf numFmtId="0" fontId="26" fillId="0" borderId="0" xfId="0" applyFont="1"/>
    <xf numFmtId="0" fontId="26" fillId="0" borderId="0" xfId="0" applyFont="1" applyAlignment="1">
      <alignment vertical="center"/>
    </xf>
    <xf numFmtId="0" fontId="51" fillId="0" borderId="0" xfId="0" applyFont="1"/>
    <xf numFmtId="165" fontId="4" fillId="12" borderId="37" xfId="6" applyNumberFormat="1" applyFont="1" applyFill="1" applyBorder="1" applyAlignment="1">
      <alignment wrapText="1"/>
    </xf>
    <xf numFmtId="0" fontId="0" fillId="9" borderId="3" xfId="5" applyFont="1" applyFill="1" applyBorder="1"/>
    <xf numFmtId="0" fontId="52" fillId="0" borderId="0" xfId="0" applyFont="1"/>
    <xf numFmtId="0" fontId="50" fillId="0" borderId="60" xfId="15"/>
    <xf numFmtId="0" fontId="3" fillId="0" borderId="3" xfId="4" applyBorder="1"/>
    <xf numFmtId="44" fontId="0" fillId="0" borderId="3" xfId="2" applyFont="1" applyBorder="1"/>
    <xf numFmtId="0" fontId="22" fillId="10" borderId="10" xfId="0" applyFont="1" applyFill="1" applyBorder="1" applyAlignment="1">
      <alignment horizontal="center" vertical="center"/>
    </xf>
    <xf numFmtId="0" fontId="22" fillId="10" borderId="12" xfId="0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15" borderId="3" xfId="5" applyFont="1" applyFill="1" applyBorder="1" applyAlignment="1">
      <alignment horizontal="center" vertical="center" textRotation="90"/>
    </xf>
    <xf numFmtId="0" fontId="31" fillId="16" borderId="3" xfId="0" applyFont="1" applyFill="1" applyBorder="1" applyAlignment="1">
      <alignment horizontal="center"/>
    </xf>
    <xf numFmtId="0" fontId="5" fillId="10" borderId="50" xfId="10" applyFont="1" applyFill="1" applyBorder="1" applyAlignment="1">
      <alignment horizontal="center"/>
    </xf>
    <xf numFmtId="0" fontId="5" fillId="10" borderId="51" xfId="10" applyFont="1" applyFill="1" applyBorder="1" applyAlignment="1">
      <alignment horizontal="center"/>
    </xf>
    <xf numFmtId="0" fontId="5" fillId="10" borderId="52" xfId="10" applyFont="1" applyFill="1" applyBorder="1" applyAlignment="1">
      <alignment horizontal="center"/>
    </xf>
    <xf numFmtId="0" fontId="5" fillId="8" borderId="50" xfId="10" applyFont="1" applyFill="1" applyBorder="1" applyAlignment="1">
      <alignment horizontal="center"/>
    </xf>
    <xf numFmtId="0" fontId="5" fillId="8" borderId="51" xfId="10" applyFont="1" applyFill="1" applyBorder="1" applyAlignment="1">
      <alignment horizontal="center"/>
    </xf>
    <xf numFmtId="0" fontId="5" fillId="8" borderId="52" xfId="10" applyFont="1" applyFill="1" applyBorder="1" applyAlignment="1">
      <alignment horizontal="center"/>
    </xf>
    <xf numFmtId="0" fontId="5" fillId="11" borderId="50" xfId="10" applyFont="1" applyFill="1" applyBorder="1" applyAlignment="1">
      <alignment horizontal="center"/>
    </xf>
    <xf numFmtId="0" fontId="5" fillId="11" borderId="51" xfId="10" applyFont="1" applyFill="1" applyBorder="1" applyAlignment="1">
      <alignment horizontal="center"/>
    </xf>
    <xf numFmtId="0" fontId="5" fillId="11" borderId="52" xfId="10" applyFont="1" applyFill="1" applyBorder="1" applyAlignment="1">
      <alignment horizontal="center"/>
    </xf>
    <xf numFmtId="0" fontId="5" fillId="9" borderId="50" xfId="10" applyFont="1" applyFill="1" applyBorder="1" applyAlignment="1">
      <alignment horizontal="center"/>
    </xf>
    <xf numFmtId="0" fontId="5" fillId="9" borderId="51" xfId="10" applyFont="1" applyFill="1" applyBorder="1" applyAlignment="1">
      <alignment horizontal="center"/>
    </xf>
    <xf numFmtId="0" fontId="5" fillId="9" borderId="52" xfId="10" applyFont="1" applyFill="1" applyBorder="1" applyAlignment="1">
      <alignment horizontal="center"/>
    </xf>
    <xf numFmtId="0" fontId="2" fillId="0" borderId="17" xfId="3" applyBorder="1" applyAlignment="1">
      <alignment horizontal="center" vertical="center"/>
    </xf>
    <xf numFmtId="0" fontId="2" fillId="0" borderId="18" xfId="3" applyBorder="1" applyAlignment="1">
      <alignment horizontal="center" vertical="center"/>
    </xf>
    <xf numFmtId="0" fontId="2" fillId="0" borderId="20" xfId="3" applyBorder="1" applyAlignment="1">
      <alignment horizontal="center" vertical="center"/>
    </xf>
    <xf numFmtId="0" fontId="2" fillId="0" borderId="21" xfId="3" applyBorder="1" applyAlignment="1">
      <alignment horizontal="center" vertical="center"/>
    </xf>
    <xf numFmtId="0" fontId="2" fillId="0" borderId="1" xfId="3" applyAlignment="1">
      <alignment horizontal="center"/>
    </xf>
  </cellXfs>
  <cellStyles count="17">
    <cellStyle name="Comma" xfId="1" builtinId="3"/>
    <cellStyle name="Comma 2" xfId="6" xr:uid="{CCA45781-2B45-4A8D-A5E5-0A40CAEA35DA}"/>
    <cellStyle name="Comma_WorldSales" xfId="11" xr:uid="{F6071FE4-8744-406B-A6F5-5DACCAA9C148}"/>
    <cellStyle name="Currency" xfId="2" builtinId="4"/>
    <cellStyle name="Currency 2" xfId="9" xr:uid="{EC606CB9-DDFD-40C5-98CC-B3117F44F0D4}"/>
    <cellStyle name="Heading 1" xfId="3" builtinId="16"/>
    <cellStyle name="Heading 2" xfId="4" builtinId="17"/>
    <cellStyle name="Heading 3" xfId="15" builtinId="18"/>
    <cellStyle name="Normal" xfId="0" builtinId="0"/>
    <cellStyle name="Normal 2 2" xfId="5" xr:uid="{87FDF1AD-0230-46FF-B480-A7B72A814C40}"/>
    <cellStyle name="Normal 2 3" xfId="14" xr:uid="{F3AE1C33-C194-4CE8-AD4C-EB80D957C382}"/>
    <cellStyle name="Normal 3 2" xfId="7" xr:uid="{B4CDE867-5A47-451F-A272-DF26F69BACA0}"/>
    <cellStyle name="Normal 4" xfId="8" xr:uid="{0CD96CCC-D20D-482E-9FA4-46B9913AA08D}"/>
    <cellStyle name="Normal_WorldSales" xfId="10" xr:uid="{FC2F2286-D568-42BE-B8E2-8432710CD906}"/>
    <cellStyle name="Percent" xfId="13" builtinId="5"/>
    <cellStyle name="Percent 2" xfId="12" xr:uid="{08BDB458-E902-4F86-8685-A74CF3A302D9}"/>
    <cellStyle name="Total" xfId="16" builtinId="25"/>
  </cellStyles>
  <dxfs count="41">
    <dxf>
      <font>
        <color rgb="FF9C0006"/>
      </font>
      <fill>
        <patternFill>
          <bgColor rgb="FFFFC7CE"/>
        </patternFill>
      </fill>
    </dxf>
    <dxf>
      <font>
        <b/>
        <i val="0"/>
        <color rgb="FF177B21"/>
      </font>
      <fill>
        <patternFill patternType="solid">
          <fgColor auto="1"/>
          <bgColor rgb="FFCBFBC9"/>
        </patternFill>
      </fill>
    </dxf>
    <dxf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9" formatCode="d/mm/yyyy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9"/>
          <bgColor theme="9" tint="-0.49998474074526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 tint="-4.9989318521683403E-2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</font>
      <numFmt numFmtId="165" formatCode="&quot;$&quot;#,##0.0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numFmt numFmtId="19" formatCode="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family val="2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ptos Narrow"/>
        <family val="2"/>
        <scheme val="minor"/>
      </font>
      <fill>
        <patternFill patternType="solid">
          <fgColor indexed="64"/>
          <bgColor theme="4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177B21"/>
      <color rgb="FFCBFBC9"/>
      <color rgb="FFBAF8BA"/>
      <color rgb="FF2B5157"/>
      <color rgb="FF2CA1CA"/>
      <color rgb="FFA5F1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tim-my.sharepoint.com/personal/theatimcloud_ati-mirage_com_au/Documents/L_Drive/02.%20Scheduled%20Courses/IT%20Courseware/Microsoft%20Excel/Advanced/Work%20In%20Progress/Class%20Files/Solutions/4-%20Excel%20Functions_Sol.xlsx" TargetMode="External"/><Relationship Id="rId1" Type="http://schemas.openxmlformats.org/officeDocument/2006/relationships/externalLinkPath" Target="Solutions/4-%20Excel%20Functions_S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e and Time Functions"/>
      <sheetName val="Text Functions"/>
      <sheetName val="Math Functions"/>
      <sheetName val="Statistical Functions"/>
      <sheetName val="Logical Functions"/>
      <sheetName val="More IF Function"/>
      <sheetName val="LookUp- Intro"/>
      <sheetName val="LookUp Support Data"/>
      <sheetName val="Spill#- XlookUP"/>
      <sheetName val="More with XlookUp"/>
      <sheetName val="Other Reference Functions"/>
      <sheetName val="Nesting Refrence Functions"/>
      <sheetName val="Indirect Function"/>
      <sheetName val="Melbourne"/>
      <sheetName val="Perth"/>
      <sheetName val="Sydney"/>
      <sheetName val="Brisbane"/>
      <sheetName val="Financial Functions"/>
      <sheetName val="Sort"/>
      <sheetName val="Unique and Filter"/>
      <sheetName val="TrimRange"/>
      <sheetName val="GroupBY"/>
      <sheetName val="PivotBy"/>
    </sheetNames>
    <sheetDataSet>
      <sheetData sheetId="0">
        <row r="7">
          <cell r="R7">
            <v>45658</v>
          </cell>
        </row>
        <row r="8">
          <cell r="R8">
            <v>45684</v>
          </cell>
        </row>
        <row r="9">
          <cell r="R9">
            <v>45719</v>
          </cell>
        </row>
        <row r="10">
          <cell r="R10">
            <v>45765</v>
          </cell>
        </row>
        <row r="11">
          <cell r="R11">
            <v>45768</v>
          </cell>
        </row>
        <row r="12">
          <cell r="R12">
            <v>45810</v>
          </cell>
        </row>
        <row r="13">
          <cell r="R13">
            <v>45936</v>
          </cell>
        </row>
        <row r="14">
          <cell r="R14">
            <v>46016</v>
          </cell>
        </row>
        <row r="15">
          <cell r="R15">
            <v>46017</v>
          </cell>
        </row>
      </sheetData>
      <sheetData sheetId="1"/>
      <sheetData sheetId="2"/>
      <sheetData sheetId="3"/>
      <sheetData sheetId="4">
        <row r="4">
          <cell r="E4">
            <v>34000</v>
          </cell>
        </row>
        <row r="5">
          <cell r="E5">
            <v>0.05</v>
          </cell>
        </row>
      </sheetData>
      <sheetData sheetId="5">
        <row r="3">
          <cell r="L3" t="str">
            <v>Theatre</v>
          </cell>
        </row>
        <row r="4">
          <cell r="L4" t="str">
            <v>South Melbourne</v>
          </cell>
        </row>
        <row r="5">
          <cell r="L5" t="str">
            <v>March</v>
          </cell>
        </row>
      </sheetData>
      <sheetData sheetId="6"/>
      <sheetData sheetId="7">
        <row r="1">
          <cell r="A1" t="str">
            <v>Status</v>
          </cell>
          <cell r="B1" t="str">
            <v>Benefits</v>
          </cell>
          <cell r="C1" t="str">
            <v>Explanation</v>
          </cell>
          <cell r="H1" t="str">
            <v>Approx. Salary (AUD)</v>
          </cell>
          <cell r="I1">
            <v>75000</v>
          </cell>
          <cell r="J1">
            <v>85000</v>
          </cell>
          <cell r="K1">
            <v>95000</v>
          </cell>
          <cell r="L1">
            <v>105000</v>
          </cell>
          <cell r="M1">
            <v>125000</v>
          </cell>
          <cell r="N1">
            <v>150000</v>
          </cell>
          <cell r="O1" t="str">
            <v>$200,00</v>
          </cell>
        </row>
        <row r="2">
          <cell r="A2" t="str">
            <v>Permanent</v>
          </cell>
          <cell r="B2" t="str">
            <v>Full Package</v>
          </cell>
          <cell r="C2" t="str">
            <v>Includes superannuation, private health insurance, and performance bonuses</v>
          </cell>
          <cell r="H2" t="str">
            <v>Grade</v>
          </cell>
          <cell r="I2" t="str">
            <v>Entry-Level / Graduate</v>
          </cell>
          <cell r="J2" t="str">
            <v>Officer / Coordinator</v>
          </cell>
          <cell r="K2" t="str">
            <v>Senior Officer / Team Lead</v>
          </cell>
          <cell r="L2" t="str">
            <v>Manager</v>
          </cell>
          <cell r="M2" t="str">
            <v>Senior Manager</v>
          </cell>
          <cell r="N2" t="str">
            <v>Director</v>
          </cell>
          <cell r="O2" t="str">
            <v>Chief Executive Officer</v>
          </cell>
        </row>
        <row r="3">
          <cell r="A3" t="str">
            <v>Fixed-Term</v>
          </cell>
          <cell r="B3" t="str">
            <v>Standard Package</v>
          </cell>
          <cell r="C3" t="str">
            <v>Includes superannuation and performance bonuses</v>
          </cell>
        </row>
        <row r="4">
          <cell r="A4" t="str">
            <v>Casual</v>
          </cell>
          <cell r="B4" t="str">
            <v>Basic Package</v>
          </cell>
          <cell r="C4" t="str">
            <v>Includes only superannuation</v>
          </cell>
        </row>
        <row r="5">
          <cell r="A5" t="str">
            <v>Part Time</v>
          </cell>
          <cell r="B5" t="str">
            <v>Entry Package</v>
          </cell>
          <cell r="C5" t="str">
            <v>Includes superannuation and limited additional perks</v>
          </cell>
        </row>
      </sheetData>
      <sheetData sheetId="8"/>
      <sheetData sheetId="9"/>
      <sheetData sheetId="10">
        <row r="3">
          <cell r="V3">
            <v>2.16</v>
          </cell>
          <cell r="W3">
            <v>2.48</v>
          </cell>
          <cell r="X3">
            <v>2.87</v>
          </cell>
          <cell r="Y3">
            <v>3.41</v>
          </cell>
          <cell r="Z3">
            <v>3.69</v>
          </cell>
        </row>
        <row r="4">
          <cell r="V4">
            <v>2.58</v>
          </cell>
          <cell r="W4">
            <v>2.97</v>
          </cell>
          <cell r="X4">
            <v>3.43</v>
          </cell>
          <cell r="Y4">
            <v>4.0999999999999996</v>
          </cell>
          <cell r="Z4">
            <v>4.42</v>
          </cell>
        </row>
        <row r="5">
          <cell r="V5">
            <v>3.09</v>
          </cell>
          <cell r="W5">
            <v>3.55</v>
          </cell>
          <cell r="X5">
            <v>4.12</v>
          </cell>
          <cell r="Y5">
            <v>4.91</v>
          </cell>
          <cell r="Z5">
            <v>5.31</v>
          </cell>
        </row>
        <row r="6">
          <cell r="V6">
            <v>3.69</v>
          </cell>
          <cell r="W6">
            <v>4.26</v>
          </cell>
          <cell r="X6">
            <v>4.95</v>
          </cell>
          <cell r="Y6">
            <v>5.88</v>
          </cell>
          <cell r="Z6">
            <v>6.36</v>
          </cell>
        </row>
        <row r="7">
          <cell r="V7">
            <v>4.42</v>
          </cell>
          <cell r="W7">
            <v>5.1100000000000003</v>
          </cell>
          <cell r="X7">
            <v>5.94</v>
          </cell>
          <cell r="Y7">
            <v>7.05</v>
          </cell>
          <cell r="Z7">
            <v>7.63</v>
          </cell>
        </row>
        <row r="8">
          <cell r="V8">
            <v>5.31</v>
          </cell>
          <cell r="W8">
            <v>6.12</v>
          </cell>
          <cell r="X8">
            <v>7.13</v>
          </cell>
          <cell r="Y8">
            <v>8.4600000000000009</v>
          </cell>
          <cell r="Z8">
            <v>9.15</v>
          </cell>
        </row>
        <row r="9">
          <cell r="V9">
            <v>6.36</v>
          </cell>
          <cell r="W9">
            <v>7.33</v>
          </cell>
          <cell r="X9">
            <v>8.5399999999999991</v>
          </cell>
          <cell r="Y9">
            <v>10.16</v>
          </cell>
          <cell r="Z9">
            <v>10.97</v>
          </cell>
        </row>
        <row r="10">
          <cell r="V10">
            <v>7.63</v>
          </cell>
          <cell r="W10">
            <v>8.7799999999999994</v>
          </cell>
          <cell r="X10">
            <v>10.24</v>
          </cell>
          <cell r="Y10">
            <v>12.18</v>
          </cell>
          <cell r="Z10">
            <v>13.15</v>
          </cell>
        </row>
      </sheetData>
      <sheetData sheetId="11">
        <row r="4">
          <cell r="B4" t="str">
            <v>Liam</v>
          </cell>
          <cell r="C4">
            <v>49</v>
          </cell>
          <cell r="D4">
            <v>56</v>
          </cell>
          <cell r="E4">
            <v>59</v>
          </cell>
          <cell r="F4">
            <v>47</v>
          </cell>
        </row>
        <row r="5">
          <cell r="B5" t="str">
            <v>Tahlia</v>
          </cell>
          <cell r="C5">
            <v>58</v>
          </cell>
          <cell r="D5">
            <v>91</v>
          </cell>
          <cell r="E5">
            <v>92</v>
          </cell>
          <cell r="F5">
            <v>91</v>
          </cell>
        </row>
        <row r="6">
          <cell r="B6" t="str">
            <v>Jaxson</v>
          </cell>
          <cell r="C6">
            <v>80</v>
          </cell>
          <cell r="D6">
            <v>46</v>
          </cell>
          <cell r="E6">
            <v>72</v>
          </cell>
          <cell r="F6">
            <v>53</v>
          </cell>
        </row>
        <row r="7">
          <cell r="B7" t="str">
            <v>Ruby</v>
          </cell>
          <cell r="C7">
            <v>55</v>
          </cell>
          <cell r="D7">
            <v>95</v>
          </cell>
          <cell r="E7">
            <v>59</v>
          </cell>
          <cell r="F7">
            <v>92</v>
          </cell>
        </row>
        <row r="8">
          <cell r="B8" t="str">
            <v>Zara</v>
          </cell>
          <cell r="C8">
            <v>82</v>
          </cell>
          <cell r="D8">
            <v>46</v>
          </cell>
          <cell r="E8">
            <v>52</v>
          </cell>
          <cell r="F8">
            <v>47</v>
          </cell>
        </row>
        <row r="12">
          <cell r="B12" t="str">
            <v>Liam</v>
          </cell>
          <cell r="C12">
            <v>53</v>
          </cell>
          <cell r="D12">
            <v>48</v>
          </cell>
          <cell r="E12">
            <v>84</v>
          </cell>
          <cell r="F12">
            <v>66</v>
          </cell>
        </row>
        <row r="13">
          <cell r="B13" t="str">
            <v>Tahlia</v>
          </cell>
          <cell r="C13">
            <v>52</v>
          </cell>
          <cell r="D13">
            <v>68</v>
          </cell>
          <cell r="E13">
            <v>80</v>
          </cell>
          <cell r="F13">
            <v>87</v>
          </cell>
        </row>
        <row r="14">
          <cell r="B14" t="str">
            <v>Jaxson</v>
          </cell>
          <cell r="C14">
            <v>91</v>
          </cell>
          <cell r="D14">
            <v>52</v>
          </cell>
          <cell r="E14">
            <v>91</v>
          </cell>
          <cell r="F14">
            <v>73</v>
          </cell>
        </row>
        <row r="15">
          <cell r="B15" t="str">
            <v>Ruby</v>
          </cell>
          <cell r="C15">
            <v>81</v>
          </cell>
          <cell r="D15">
            <v>52</v>
          </cell>
          <cell r="E15">
            <v>51</v>
          </cell>
          <cell r="F15">
            <v>58</v>
          </cell>
        </row>
        <row r="16">
          <cell r="B16" t="str">
            <v>Zara</v>
          </cell>
          <cell r="C16">
            <v>59</v>
          </cell>
          <cell r="D16">
            <v>73</v>
          </cell>
          <cell r="E16">
            <v>82</v>
          </cell>
          <cell r="F16">
            <v>71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C17148-6B97-4AF3-BAFA-76E1F1C1421B}" name="Employee_Table" displayName="Employee_Table" ref="A1:H101" totalsRowShown="0" headerRowDxfId="40" dataDxfId="38" headerRowBorderDxfId="39" tableBorderDxfId="37" totalsRowBorderDxfId="36" headerRowCellStyle="Normal 2 2">
  <autoFilter ref="A1:H101" xr:uid="{AEC17148-6B97-4AF3-BAFA-76E1F1C1421B}"/>
  <sortState xmlns:xlrd2="http://schemas.microsoft.com/office/spreadsheetml/2017/richdata2" ref="A2:H101">
    <sortCondition ref="A12:A101"/>
  </sortState>
  <tableColumns count="8">
    <tableColumn id="1" xr3:uid="{93FCABD6-8D12-4E9F-8456-A2C29C6566ED}" name="Employee Name" dataDxfId="35"/>
    <tableColumn id="2" xr3:uid="{236C173C-796C-4EB3-A5A8-DAF6629FA940}" name="Location" dataDxfId="34"/>
    <tableColumn id="3" xr3:uid="{E76D75AA-8298-4D90-B2B5-57A0EB565BEB}" name="Department" dataDxfId="33"/>
    <tableColumn id="4" xr3:uid="{29027F56-AC3F-4837-9290-9D113D64C5BE}" name="Status" dataDxfId="32"/>
    <tableColumn id="5" xr3:uid="{C20CA31D-DA06-4248-A4FC-8A98443C1CF0}" name="Hire Date" dataDxfId="31"/>
    <tableColumn id="6" xr3:uid="{6035A269-9319-4647-9BA6-CE8BEAD80E4F}" name="Years" dataDxfId="30">
      <calculatedColumnFormula>ROUNDDOWN((TODAY()-E2)/365,0)</calculatedColumnFormula>
    </tableColumn>
    <tableColumn id="7" xr3:uid="{7575A7A0-0690-490E-A559-FF6C86EA9C65}" name="Benefits" dataDxfId="29"/>
    <tableColumn id="8" xr3:uid="{AA0B524D-4152-4FB1-9E3D-70D50B886543}" name="Salary" dataDxfId="28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501469-EADC-4D13-9BE8-3DA413BE4811}" name="Membership_Table" displayName="Membership_Table" ref="A1:I401" totalsRowShown="0" headerRowDxfId="27" headerRowBorderDxfId="26" tableBorderDxfId="25" totalsRowBorderDxfId="24">
  <autoFilter ref="A1:I401" xr:uid="{8D501469-EADC-4D13-9BE8-3DA413BE4811}"/>
  <tableColumns count="9">
    <tableColumn id="1" xr3:uid="{E0D45041-E854-45D8-AE30-11D5B784AA1B}" name="First Name" dataDxfId="23"/>
    <tableColumn id="2" xr3:uid="{88CB4388-EF1C-4389-995B-758B1FB188D0}" name="Last Name" dataDxfId="22"/>
    <tableColumn id="3" xr3:uid="{8819DD98-88F6-4C55-93A4-89F90885F481}" name="Joined" dataDxfId="21"/>
    <tableColumn id="4" xr3:uid="{0B41920F-0908-428E-BBAD-9F6FD6BC5F2A}" name="Years" dataDxfId="20">
      <calculatedColumnFormula>TRUNC((NOW()-C2)/365.25)</calculatedColumnFormula>
    </tableColumn>
    <tableColumn id="5" xr3:uid="{2B59C1E7-DCA0-4093-AFA2-082AD9B5D3A1}" name="Months" dataDxfId="19">
      <calculatedColumnFormula>TRUNC((((NOW()-C2)/365.25)-D2)*12)</calculatedColumnFormula>
    </tableColumn>
    <tableColumn id="6" xr3:uid="{D54A5344-EC0C-4532-B72D-D291A39F5C0E}" name="Suburb" dataDxfId="18"/>
    <tableColumn id="7" xr3:uid="{81EDE740-5D02-441E-BF82-8732F181470A}" name="Type" dataDxfId="17"/>
    <tableColumn id="8" xr3:uid="{751E870C-F989-4363-8F15-E07DB544A7E0}" name="Annual Fee" dataDxfId="16" dataCellStyle="Comma">
      <calculatedColumnFormula>IF(G2="Gold",1125.5,IF(G2="Theatre",850,IF(G2="Silver",750,55)))</calculatedColumnFormula>
    </tableColumn>
    <tableColumn id="9" xr3:uid="{1AAA9210-6233-4327-B737-EC30B11FDE1E}" name="Due" dataDxfId="15">
      <calculatedColumnFormula>TEXT(C2,"MMMM")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F4222AE-886E-4FFA-A13A-5B3B1E73CE52}" name="Client_Purchases" displayName="Client_Purchases" ref="A1:I97" totalsRowShown="0" headerRowDxfId="14" dataDxfId="13" tableBorderDxfId="12">
  <autoFilter ref="A1:I97" xr:uid="{5F4222AE-886E-4FFA-A13A-5B3B1E73CE52}"/>
  <tableColumns count="9">
    <tableColumn id="1" xr3:uid="{C723D16B-A2FC-46EF-B5C7-B4754E489A03}" name="Date" dataDxfId="11"/>
    <tableColumn id="2" xr3:uid="{3E8F1D5A-6359-4BE8-8C0F-7D3482C17523}" name="Customer ID" dataDxfId="10"/>
    <tableColumn id="3" xr3:uid="{D1DAE542-C9C4-4939-B209-ABE3EEF0A0B9}" name="Company" dataDxfId="9"/>
    <tableColumn id="4" xr3:uid="{E1B41958-5D65-48BA-AF62-3585B78A680F}" name="Contact" dataDxfId="8"/>
    <tableColumn id="5" xr3:uid="{705381C0-B5B0-4FD3-ADC3-E8D860120ACC}" name="Sales Person" dataDxfId="7"/>
    <tableColumn id="6" xr3:uid="{904E53A8-36B9-4F6C-8B81-D8E4E2D07CD3}" name="Product" dataDxfId="6"/>
    <tableColumn id="7" xr3:uid="{F63B06E7-1D3F-4B5D-ABD0-0FABBB3F2E32}" name="Purchased Qty" dataDxfId="5"/>
    <tableColumn id="8" xr3:uid="{9173D2DD-7B69-4579-9B46-46B1174A9B62}" name="Unit Cost" dataDxfId="4" dataCellStyle="Currency"/>
    <tableColumn id="9" xr3:uid="{D7A46CFE-6AAE-4911-9886-75AEDFB422F7}" name="Total Purchase" dataDxfId="3" dataCellStyle="Currency">
      <calculatedColumnFormula>G2*H2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A49033-F73D-467B-9B46-5DBB031C8BD7}" name="Logistics" displayName="Logistics" ref="A1:H56" totalsRowShown="0">
  <autoFilter ref="A1:H56" xr:uid="{3F3174CC-AD93-4461-A382-61779574D3AF}"/>
  <tableColumns count="8">
    <tableColumn id="1" xr3:uid="{934A637B-97D6-4725-83F8-FB1B86E3A436}" name="Date" dataDxfId="2"/>
    <tableColumn id="2" xr3:uid="{B9066488-7622-4839-8A89-10AFE3A8C0BB}" name="Warehouse"/>
    <tableColumn id="3" xr3:uid="{8F976C23-9881-4588-894F-0AC2174396B8}" name="Item Category"/>
    <tableColumn id="4" xr3:uid="{578B9A46-60E0-47FC-9222-FE47F397E165}" name="Item Name"/>
    <tableColumn id="5" xr3:uid="{F414A5C8-4E2D-43D9-98C2-36818FAFBE50}" name="Quantity Moved"/>
    <tableColumn id="6" xr3:uid="{91B08598-2700-418E-AEB3-2CF11D048230}" name="Transport Mode"/>
    <tableColumn id="7" xr3:uid="{4A00C52F-D240-4EEC-B365-A60FA951D619}" name="Delivery Status"/>
    <tableColumn id="8" xr3:uid="{B997859A-5184-4A1A-ADC9-1B31183C8E72}" name="Cost " dataCellStyle="Currency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0F424-0CC0-4876-A32D-8B0F8222B24F}">
  <sheetPr>
    <tabColor theme="4" tint="-0.249977111117893"/>
  </sheetPr>
  <dimension ref="A1:T75"/>
  <sheetViews>
    <sheetView showGridLines="0" tabSelected="1" zoomScaleNormal="100" workbookViewId="0">
      <selection activeCell="F4" sqref="F4"/>
    </sheetView>
  </sheetViews>
  <sheetFormatPr defaultRowHeight="15" x14ac:dyDescent="0.25"/>
  <cols>
    <col min="1" max="1" width="22.7109375" customWidth="1"/>
    <col min="2" max="2" width="15.42578125" bestFit="1" customWidth="1"/>
    <col min="3" max="3" width="17" bestFit="1" customWidth="1"/>
    <col min="4" max="4" width="13.85546875" bestFit="1" customWidth="1"/>
    <col min="5" max="5" width="16.42578125" bestFit="1" customWidth="1"/>
    <col min="6" max="6" width="14.5703125" bestFit="1" customWidth="1"/>
    <col min="7" max="7" width="16.42578125" bestFit="1" customWidth="1"/>
    <col min="8" max="8" width="8.85546875" customWidth="1"/>
    <col min="11" max="11" width="14.28515625" bestFit="1" customWidth="1"/>
    <col min="12" max="12" width="6.28515625" customWidth="1"/>
    <col min="13" max="13" width="0.7109375" customWidth="1"/>
    <col min="14" max="14" width="0.28515625" customWidth="1"/>
    <col min="15" max="15" width="5" customWidth="1"/>
    <col min="16" max="16" width="59.5703125" customWidth="1"/>
    <col min="17" max="17" width="16.7109375" bestFit="1" customWidth="1"/>
    <col min="18" max="18" width="20" customWidth="1"/>
    <col min="19" max="19" width="13.5703125" customWidth="1"/>
    <col min="20" max="20" width="0.7109375" customWidth="1"/>
  </cols>
  <sheetData>
    <row r="1" spans="2:20" ht="18" x14ac:dyDescent="0.25">
      <c r="M1" s="35"/>
      <c r="N1" s="35"/>
      <c r="P1" s="63" t="s">
        <v>0</v>
      </c>
      <c r="Q1" s="63"/>
      <c r="R1" s="63"/>
      <c r="T1" s="35"/>
    </row>
    <row r="2" spans="2:20" x14ac:dyDescent="0.25">
      <c r="M2" s="35"/>
      <c r="N2" s="35"/>
      <c r="P2" s="54"/>
      <c r="Q2" s="54"/>
      <c r="R2" s="54"/>
      <c r="T2" s="35"/>
    </row>
    <row r="3" spans="2:20" ht="18.75" x14ac:dyDescent="0.3">
      <c r="B3" s="48" t="s">
        <v>1</v>
      </c>
      <c r="C3" s="48" t="s">
        <v>2</v>
      </c>
      <c r="E3" s="29"/>
      <c r="F3" s="48" t="s">
        <v>1</v>
      </c>
      <c r="G3" s="48" t="s">
        <v>3</v>
      </c>
      <c r="M3" s="35"/>
      <c r="N3" s="35"/>
      <c r="P3" s="55" t="s">
        <v>4</v>
      </c>
      <c r="Q3" s="56">
        <v>45718</v>
      </c>
      <c r="R3" s="56"/>
      <c r="T3" s="35"/>
    </row>
    <row r="4" spans="2:20" ht="18.75" x14ac:dyDescent="0.3">
      <c r="B4" s="12">
        <v>1</v>
      </c>
      <c r="C4" s="11">
        <v>1</v>
      </c>
      <c r="E4" s="48" t="s">
        <v>5</v>
      </c>
      <c r="F4" s="12"/>
      <c r="G4" s="51"/>
      <c r="M4" s="35"/>
      <c r="N4" s="35"/>
      <c r="T4" s="35"/>
    </row>
    <row r="5" spans="2:20" ht="18.75" x14ac:dyDescent="0.3">
      <c r="B5" s="12">
        <v>2</v>
      </c>
      <c r="C5" s="11">
        <v>2</v>
      </c>
      <c r="E5" s="48" t="s">
        <v>6</v>
      </c>
      <c r="F5" s="12"/>
      <c r="G5" s="51"/>
      <c r="M5" s="35"/>
      <c r="N5" s="35"/>
      <c r="P5" s="57" t="s">
        <v>7</v>
      </c>
      <c r="Q5" s="58">
        <v>100</v>
      </c>
      <c r="R5" s="58"/>
      <c r="T5" s="35"/>
    </row>
    <row r="6" spans="2:20" ht="18.75" x14ac:dyDescent="0.3">
      <c r="B6" s="12">
        <v>31</v>
      </c>
      <c r="C6" s="11">
        <v>31</v>
      </c>
      <c r="F6" s="324" t="str">
        <f ca="1">_xlfn.IFNA(_xlfn.FORMULATEXT(F5),"")</f>
        <v/>
      </c>
      <c r="G6" s="324" t="str">
        <f ca="1">_xlfn.IFNA(_xlfn.FORMULATEXT(G5),"")</f>
        <v/>
      </c>
      <c r="M6" s="35"/>
      <c r="N6" s="35"/>
      <c r="T6" s="35"/>
    </row>
    <row r="7" spans="2:20" ht="18.75" customHeight="1" x14ac:dyDescent="0.3">
      <c r="B7" s="12">
        <v>42325</v>
      </c>
      <c r="C7" s="11">
        <v>42325</v>
      </c>
      <c r="M7" s="35"/>
      <c r="N7" s="35"/>
      <c r="P7" s="333" t="s">
        <v>8</v>
      </c>
      <c r="Q7" s="56" t="s">
        <v>9</v>
      </c>
      <c r="R7" s="56">
        <v>45658</v>
      </c>
      <c r="T7" s="35"/>
    </row>
    <row r="8" spans="2:20" ht="18.75" x14ac:dyDescent="0.3">
      <c r="B8" s="12">
        <v>45519</v>
      </c>
      <c r="C8" s="11">
        <v>45519</v>
      </c>
      <c r="M8" s="35"/>
      <c r="N8" s="35"/>
      <c r="P8" s="334"/>
      <c r="Q8" s="56" t="s">
        <v>10</v>
      </c>
      <c r="R8" s="56">
        <v>45684</v>
      </c>
      <c r="T8" s="35"/>
    </row>
    <row r="9" spans="2:20" ht="18.75" x14ac:dyDescent="0.3">
      <c r="B9" s="10"/>
      <c r="C9" s="10"/>
      <c r="M9" s="35"/>
      <c r="N9" s="35"/>
      <c r="P9" s="334"/>
      <c r="Q9" s="56" t="s">
        <v>11</v>
      </c>
      <c r="R9" s="56">
        <v>45719</v>
      </c>
      <c r="T9" s="35"/>
    </row>
    <row r="10" spans="2:20" ht="18.75" x14ac:dyDescent="0.3">
      <c r="B10" s="48" t="s">
        <v>3</v>
      </c>
      <c r="C10" s="48" t="s">
        <v>2</v>
      </c>
      <c r="M10" s="35"/>
      <c r="N10" s="35"/>
      <c r="P10" s="334"/>
      <c r="Q10" s="56" t="s">
        <v>12</v>
      </c>
      <c r="R10" s="56">
        <v>45765</v>
      </c>
      <c r="T10" s="35"/>
    </row>
    <row r="11" spans="2:20" ht="18.75" x14ac:dyDescent="0.3">
      <c r="B11" s="49">
        <v>0</v>
      </c>
      <c r="C11" s="50">
        <v>0</v>
      </c>
      <c r="M11" s="35"/>
      <c r="N11" s="35"/>
      <c r="P11" s="334"/>
      <c r="Q11" s="56" t="s">
        <v>13</v>
      </c>
      <c r="R11" s="56">
        <v>45768</v>
      </c>
      <c r="T11" s="35"/>
    </row>
    <row r="12" spans="2:20" ht="18.75" x14ac:dyDescent="0.3">
      <c r="B12" s="49">
        <v>1.1574074074074073E-5</v>
      </c>
      <c r="C12" s="50">
        <v>1.1574074074074073E-5</v>
      </c>
      <c r="M12" s="35"/>
      <c r="N12" s="35"/>
      <c r="P12" s="334"/>
      <c r="Q12" s="194" t="s">
        <v>14</v>
      </c>
      <c r="R12" s="56">
        <v>45810</v>
      </c>
      <c r="T12" s="35"/>
    </row>
    <row r="13" spans="2:20" ht="18.75" x14ac:dyDescent="0.3">
      <c r="B13" s="49">
        <v>4.1666666666666664E-2</v>
      </c>
      <c r="C13" s="50">
        <v>4.1666666666666664E-2</v>
      </c>
      <c r="M13" s="35"/>
      <c r="N13" s="35"/>
      <c r="P13" s="334"/>
      <c r="Q13" s="56" t="s">
        <v>15</v>
      </c>
      <c r="R13" s="56">
        <v>45936</v>
      </c>
      <c r="T13" s="35"/>
    </row>
    <row r="14" spans="2:20" ht="18.75" x14ac:dyDescent="0.3">
      <c r="B14" s="49">
        <v>0.66666666666666663</v>
      </c>
      <c r="C14" s="50">
        <v>0.66666666666666663</v>
      </c>
      <c r="M14" s="35"/>
      <c r="N14" s="35"/>
      <c r="P14" s="334"/>
      <c r="Q14" s="56" t="s">
        <v>16</v>
      </c>
      <c r="R14" s="56">
        <v>46016</v>
      </c>
      <c r="T14" s="35"/>
    </row>
    <row r="15" spans="2:20" ht="15" customHeight="1" x14ac:dyDescent="0.25">
      <c r="M15" s="35"/>
      <c r="N15" s="35"/>
      <c r="P15" s="335"/>
      <c r="Q15" s="56" t="s">
        <v>17</v>
      </c>
      <c r="R15" s="56">
        <v>46017</v>
      </c>
      <c r="T15" s="35"/>
    </row>
    <row r="16" spans="2:20" x14ac:dyDescent="0.25">
      <c r="M16" s="35"/>
      <c r="N16" s="35"/>
      <c r="T16" s="35"/>
    </row>
    <row r="17" spans="1:20" ht="5.25" customHeight="1" thickBot="1" x14ac:dyDescent="0.3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T17" s="35"/>
    </row>
    <row r="18" spans="1:20" ht="21.75" thickBot="1" x14ac:dyDescent="0.4">
      <c r="A18" s="52" t="s">
        <v>18</v>
      </c>
      <c r="B18" s="27"/>
      <c r="C18" s="27"/>
      <c r="D18" s="27"/>
      <c r="E18" s="27"/>
      <c r="F18" s="27"/>
      <c r="G18" s="27"/>
      <c r="M18" s="35"/>
      <c r="N18" s="35"/>
      <c r="P18" s="64" t="s">
        <v>19</v>
      </c>
      <c r="Q18" s="59"/>
      <c r="T18" s="35"/>
    </row>
    <row r="19" spans="1:20" ht="21" x14ac:dyDescent="0.35">
      <c r="A19" s="52" t="s">
        <v>20</v>
      </c>
      <c r="B19" s="27"/>
      <c r="C19" s="27"/>
      <c r="D19" s="27"/>
      <c r="E19" s="27"/>
      <c r="F19" s="27"/>
      <c r="G19" s="27"/>
      <c r="M19" s="35"/>
      <c r="N19" s="35"/>
      <c r="P19" s="60"/>
      <c r="Q19" s="60" t="s">
        <v>1</v>
      </c>
      <c r="T19" s="35"/>
    </row>
    <row r="20" spans="1:20" ht="15.75" x14ac:dyDescent="0.25">
      <c r="M20" s="35"/>
      <c r="N20" s="35"/>
      <c r="P20" s="61" t="s">
        <v>21</v>
      </c>
      <c r="Q20" s="80"/>
      <c r="R20" s="324" t="str">
        <f ca="1">_xlfn.IFNA(_xlfn.FORMULATEXT(Q20),"")</f>
        <v/>
      </c>
      <c r="T20" s="35"/>
    </row>
    <row r="21" spans="1:20" ht="18" x14ac:dyDescent="0.25">
      <c r="A21" s="65" t="s">
        <v>22</v>
      </c>
      <c r="B21" s="65" t="s">
        <v>23</v>
      </c>
      <c r="C21" s="190" t="s">
        <v>24</v>
      </c>
      <c r="D21" s="185" t="s">
        <v>25</v>
      </c>
      <c r="E21" s="65" t="s">
        <v>26</v>
      </c>
      <c r="F21" s="65" t="s">
        <v>27</v>
      </c>
      <c r="G21" s="185" t="s">
        <v>28</v>
      </c>
      <c r="M21" s="35"/>
      <c r="N21" s="35"/>
      <c r="P21" s="60"/>
      <c r="Q21" s="60"/>
      <c r="T21" s="35"/>
    </row>
    <row r="22" spans="1:20" ht="15.75" x14ac:dyDescent="0.25">
      <c r="A22" s="29" t="s">
        <v>29</v>
      </c>
      <c r="B22" s="66">
        <v>0.27083333333333331</v>
      </c>
      <c r="C22" s="77"/>
      <c r="D22" s="78"/>
      <c r="E22" s="29">
        <v>25</v>
      </c>
      <c r="F22" s="29">
        <v>2.9999999999999997E-4</v>
      </c>
      <c r="G22" s="79"/>
      <c r="H22" s="324" t="str">
        <f ca="1">_xlfn.IFNA(_xlfn.FORMULATEXT(G22),"")</f>
        <v/>
      </c>
      <c r="M22" s="35"/>
      <c r="N22" s="35"/>
      <c r="P22" s="61" t="s">
        <v>30</v>
      </c>
      <c r="Q22" s="80"/>
      <c r="R22" s="324" t="str">
        <f ca="1">_xlfn.IFNA(_xlfn.FORMULATEXT(Q22),"")</f>
        <v/>
      </c>
      <c r="T22" s="35"/>
    </row>
    <row r="23" spans="1:20" x14ac:dyDescent="0.25">
      <c r="A23" s="29" t="s">
        <v>31</v>
      </c>
      <c r="B23" s="66">
        <v>0.20833333333333334</v>
      </c>
      <c r="C23" s="77"/>
      <c r="D23" s="78"/>
      <c r="E23" s="29">
        <v>144</v>
      </c>
      <c r="F23" s="29">
        <v>2.9999999999999997E-4</v>
      </c>
      <c r="G23" s="79"/>
      <c r="M23" s="35"/>
      <c r="N23" s="35"/>
      <c r="T23" s="35"/>
    </row>
    <row r="24" spans="1:20" x14ac:dyDescent="0.25">
      <c r="A24" s="29" t="s">
        <v>32</v>
      </c>
      <c r="B24" s="66">
        <v>0.30902777777777779</v>
      </c>
      <c r="C24" s="77"/>
      <c r="D24" s="78"/>
      <c r="E24" s="29">
        <v>62</v>
      </c>
      <c r="F24" s="29">
        <v>2.9999999999999997E-4</v>
      </c>
      <c r="G24" s="79"/>
      <c r="M24" s="35"/>
      <c r="N24" s="35"/>
      <c r="T24" s="35"/>
    </row>
    <row r="25" spans="1:20" x14ac:dyDescent="0.25">
      <c r="A25" s="29" t="s">
        <v>33</v>
      </c>
      <c r="B25" s="66">
        <v>0.375</v>
      </c>
      <c r="C25" s="77"/>
      <c r="D25" s="78"/>
      <c r="E25" s="29">
        <v>35</v>
      </c>
      <c r="F25" s="29">
        <v>2.9999999999999997E-4</v>
      </c>
      <c r="G25" s="79"/>
      <c r="M25" s="35"/>
      <c r="N25" s="35"/>
      <c r="T25" s="35"/>
    </row>
    <row r="26" spans="1:20" x14ac:dyDescent="0.25">
      <c r="A26" s="29" t="s">
        <v>34</v>
      </c>
      <c r="B26" s="66">
        <v>0.21527777777777779</v>
      </c>
      <c r="C26" s="77"/>
      <c r="D26" s="78"/>
      <c r="E26" s="29">
        <v>255</v>
      </c>
      <c r="F26" s="29">
        <v>2.9999999999999997E-4</v>
      </c>
      <c r="G26" s="79"/>
      <c r="M26" s="35"/>
      <c r="N26" s="35"/>
      <c r="T26" s="35"/>
    </row>
    <row r="27" spans="1:20" x14ac:dyDescent="0.25">
      <c r="A27" s="29" t="s">
        <v>35</v>
      </c>
      <c r="B27" s="66">
        <v>0.22222222222222221</v>
      </c>
      <c r="C27" s="77"/>
      <c r="D27" s="78"/>
      <c r="E27" s="29">
        <v>267</v>
      </c>
      <c r="F27" s="29">
        <v>2.9999999999999997E-4</v>
      </c>
      <c r="G27" s="79"/>
      <c r="M27" s="35"/>
      <c r="N27" s="35"/>
      <c r="T27" s="35"/>
    </row>
    <row r="28" spans="1:20" x14ac:dyDescent="0.25">
      <c r="M28" s="35"/>
      <c r="N28" s="35"/>
      <c r="T28" s="35"/>
    </row>
    <row r="29" spans="1:20" x14ac:dyDescent="0.25">
      <c r="F29" s="31" t="s">
        <v>36</v>
      </c>
      <c r="G29" s="67">
        <f>SUM(G22:G27)</f>
        <v>0</v>
      </c>
      <c r="M29" s="35"/>
      <c r="N29" s="35"/>
      <c r="T29" s="35"/>
    </row>
    <row r="30" spans="1:20" x14ac:dyDescent="0.25">
      <c r="M30" s="35"/>
      <c r="N30" s="35"/>
      <c r="T30" s="35"/>
    </row>
    <row r="31" spans="1:20" ht="5.25" customHeight="1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</row>
    <row r="32" spans="1:20" ht="21" x14ac:dyDescent="0.35">
      <c r="A32" s="52" t="s">
        <v>18</v>
      </c>
      <c r="B32" s="27"/>
      <c r="C32" s="27"/>
      <c r="D32" s="27"/>
      <c r="E32" s="27"/>
      <c r="F32" s="27"/>
      <c r="G32" s="27"/>
      <c r="M32" s="35"/>
      <c r="N32" s="35"/>
    </row>
    <row r="33" spans="1:14" ht="21" x14ac:dyDescent="0.35">
      <c r="A33" s="52" t="s">
        <v>37</v>
      </c>
      <c r="B33" s="27"/>
      <c r="C33" s="27"/>
      <c r="D33" s="27"/>
      <c r="E33" s="27"/>
      <c r="F33" s="27"/>
      <c r="G33" s="27"/>
      <c r="M33" s="35"/>
      <c r="N33" s="35"/>
    </row>
    <row r="34" spans="1:14" x14ac:dyDescent="0.25">
      <c r="M34" s="35"/>
      <c r="N34" s="35"/>
    </row>
    <row r="35" spans="1:14" ht="15.75" x14ac:dyDescent="0.25">
      <c r="A35" s="65" t="s">
        <v>38</v>
      </c>
      <c r="B35" s="65" t="s">
        <v>39</v>
      </c>
      <c r="C35" s="185" t="s">
        <v>40</v>
      </c>
      <c r="D35" s="65" t="s">
        <v>41</v>
      </c>
      <c r="E35" s="185" t="s">
        <v>42</v>
      </c>
      <c r="M35" s="35"/>
      <c r="N35" s="35"/>
    </row>
    <row r="36" spans="1:14" x14ac:dyDescent="0.25">
      <c r="A36" s="29" t="s">
        <v>43</v>
      </c>
      <c r="B36" s="68">
        <v>40474</v>
      </c>
      <c r="C36" s="76"/>
      <c r="D36" s="29">
        <v>25</v>
      </c>
      <c r="E36" s="193"/>
      <c r="F36" s="324" t="str">
        <f ca="1">_xlfn.IFNA(_xlfn.FORMULATEXT(E36),"")</f>
        <v/>
      </c>
      <c r="M36" s="35"/>
      <c r="N36" s="35"/>
    </row>
    <row r="37" spans="1:14" x14ac:dyDescent="0.25">
      <c r="A37" s="29" t="s">
        <v>44</v>
      </c>
      <c r="B37" s="68">
        <v>40830</v>
      </c>
      <c r="C37" s="76"/>
      <c r="D37" s="29">
        <v>20</v>
      </c>
      <c r="E37" s="193"/>
      <c r="M37" s="35"/>
      <c r="N37" s="35"/>
    </row>
    <row r="38" spans="1:14" x14ac:dyDescent="0.25">
      <c r="A38" s="29" t="s">
        <v>45</v>
      </c>
      <c r="B38" s="68">
        <v>41128</v>
      </c>
      <c r="C38" s="76"/>
      <c r="D38" s="29">
        <v>15</v>
      </c>
      <c r="E38" s="193"/>
      <c r="M38" s="35"/>
      <c r="N38" s="35"/>
    </row>
    <row r="39" spans="1:14" x14ac:dyDescent="0.25">
      <c r="A39" s="29" t="s">
        <v>46</v>
      </c>
      <c r="B39" s="68">
        <v>39822</v>
      </c>
      <c r="C39" s="76"/>
      <c r="D39" s="29">
        <v>25</v>
      </c>
      <c r="E39" s="193"/>
      <c r="M39" s="35"/>
      <c r="N39" s="35"/>
    </row>
    <row r="40" spans="1:14" x14ac:dyDescent="0.25">
      <c r="A40" s="29" t="s">
        <v>47</v>
      </c>
      <c r="B40" s="68">
        <v>41348</v>
      </c>
      <c r="C40" s="76"/>
      <c r="D40" s="29">
        <v>15</v>
      </c>
      <c r="E40" s="193"/>
      <c r="M40" s="35"/>
      <c r="N40" s="35"/>
    </row>
    <row r="41" spans="1:14" x14ac:dyDescent="0.25">
      <c r="M41" s="35"/>
      <c r="N41" s="35"/>
    </row>
    <row r="42" spans="1:14" ht="5.25" customHeight="1" x14ac:dyDescent="0.2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</row>
    <row r="43" spans="1:14" ht="21" x14ac:dyDescent="0.35">
      <c r="A43" s="52" t="s">
        <v>18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M43" s="35"/>
      <c r="N43" s="35"/>
    </row>
    <row r="44" spans="1:14" x14ac:dyDescent="0.25">
      <c r="M44" s="35"/>
      <c r="N44" s="35"/>
    </row>
    <row r="45" spans="1:14" ht="15.75" x14ac:dyDescent="0.25">
      <c r="A45" s="65" t="s">
        <v>38</v>
      </c>
      <c r="B45" s="69" t="s">
        <v>48</v>
      </c>
      <c r="C45" s="69" t="s">
        <v>49</v>
      </c>
      <c r="D45" s="69" t="s">
        <v>50</v>
      </c>
      <c r="E45" s="186" t="s">
        <v>1</v>
      </c>
      <c r="F45" s="69" t="s">
        <v>41</v>
      </c>
      <c r="G45" s="185" t="s">
        <v>42</v>
      </c>
      <c r="H45" s="186" t="s">
        <v>48</v>
      </c>
      <c r="I45" s="186" t="s">
        <v>49</v>
      </c>
      <c r="J45" s="186" t="s">
        <v>50</v>
      </c>
      <c r="K45" s="186" t="s">
        <v>51</v>
      </c>
      <c r="M45" s="62"/>
      <c r="N45" s="62"/>
    </row>
    <row r="46" spans="1:14" x14ac:dyDescent="0.25">
      <c r="A46" s="29" t="s">
        <v>43</v>
      </c>
      <c r="B46" s="29">
        <v>23</v>
      </c>
      <c r="C46" s="29">
        <v>10</v>
      </c>
      <c r="D46" s="29">
        <v>2010</v>
      </c>
      <c r="E46" s="75"/>
      <c r="F46" s="29">
        <v>25</v>
      </c>
      <c r="G46" s="75"/>
      <c r="H46" s="43"/>
      <c r="I46" s="43"/>
      <c r="J46" s="43"/>
      <c r="K46" s="43"/>
      <c r="M46" s="35"/>
      <c r="N46" s="35"/>
    </row>
    <row r="47" spans="1:14" x14ac:dyDescent="0.25">
      <c r="A47" s="29" t="s">
        <v>44</v>
      </c>
      <c r="B47" s="29">
        <v>14</v>
      </c>
      <c r="C47" s="29">
        <v>10</v>
      </c>
      <c r="D47" s="29">
        <v>2011</v>
      </c>
      <c r="E47" s="75"/>
      <c r="F47" s="29">
        <v>20</v>
      </c>
      <c r="G47" s="75"/>
      <c r="H47" s="43"/>
      <c r="I47" s="43"/>
      <c r="J47" s="43"/>
      <c r="K47" s="43"/>
      <c r="M47" s="35"/>
      <c r="N47" s="35"/>
    </row>
    <row r="48" spans="1:14" x14ac:dyDescent="0.25">
      <c r="A48" s="29" t="s">
        <v>45</v>
      </c>
      <c r="B48" s="29">
        <v>7</v>
      </c>
      <c r="C48" s="29">
        <v>8</v>
      </c>
      <c r="D48" s="29">
        <v>2012</v>
      </c>
      <c r="E48" s="75"/>
      <c r="F48" s="29">
        <v>15</v>
      </c>
      <c r="G48" s="75"/>
      <c r="H48" s="43"/>
      <c r="I48" s="43"/>
      <c r="J48" s="43"/>
      <c r="K48" s="43"/>
      <c r="M48" s="35"/>
      <c r="N48" s="35"/>
    </row>
    <row r="49" spans="1:14" x14ac:dyDescent="0.25">
      <c r="A49" s="29" t="s">
        <v>46</v>
      </c>
      <c r="B49" s="29">
        <v>9</v>
      </c>
      <c r="C49" s="29">
        <v>1</v>
      </c>
      <c r="D49" s="29">
        <v>2009</v>
      </c>
      <c r="E49" s="75"/>
      <c r="F49" s="29">
        <v>25</v>
      </c>
      <c r="G49" s="75"/>
      <c r="H49" s="43"/>
      <c r="I49" s="43"/>
      <c r="J49" s="43"/>
      <c r="K49" s="43"/>
      <c r="M49" s="35"/>
      <c r="N49" s="35"/>
    </row>
    <row r="50" spans="1:14" x14ac:dyDescent="0.25">
      <c r="A50" s="29" t="s">
        <v>47</v>
      </c>
      <c r="B50" s="29">
        <v>15</v>
      </c>
      <c r="C50" s="29">
        <v>1</v>
      </c>
      <c r="D50" s="29">
        <v>2013</v>
      </c>
      <c r="E50" s="75"/>
      <c r="F50" s="29">
        <v>15</v>
      </c>
      <c r="G50" s="75"/>
      <c r="H50" s="43"/>
      <c r="I50" s="43"/>
      <c r="J50" s="43"/>
      <c r="K50" s="43"/>
      <c r="M50" s="35"/>
      <c r="N50" s="35"/>
    </row>
    <row r="51" spans="1:14" x14ac:dyDescent="0.25">
      <c r="M51" s="35"/>
      <c r="N51" s="35"/>
    </row>
    <row r="52" spans="1:14" ht="5.25" customHeight="1" x14ac:dyDescent="0.2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</row>
    <row r="53" spans="1:14" ht="21" x14ac:dyDescent="0.35">
      <c r="A53" s="52" t="s">
        <v>18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M53" s="35"/>
      <c r="N53" s="35"/>
    </row>
    <row r="54" spans="1:14" ht="21" x14ac:dyDescent="0.35">
      <c r="A54" s="52" t="s">
        <v>52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M54" s="35"/>
      <c r="N54" s="35"/>
    </row>
    <row r="55" spans="1:14" x14ac:dyDescent="0.25">
      <c r="M55" s="35"/>
      <c r="N55" s="35"/>
    </row>
    <row r="56" spans="1:14" x14ac:dyDescent="0.25">
      <c r="B56" s="53" t="s">
        <v>1</v>
      </c>
      <c r="C56" s="29">
        <f ca="1">WEEKDAY(TODAY(),2)</f>
        <v>4</v>
      </c>
      <c r="M56" s="35"/>
      <c r="N56" s="35"/>
    </row>
    <row r="57" spans="1:14" x14ac:dyDescent="0.25">
      <c r="M57" s="35"/>
      <c r="N57" s="35"/>
    </row>
    <row r="58" spans="1:14" ht="31.5" x14ac:dyDescent="0.25">
      <c r="A58" s="65" t="s">
        <v>38</v>
      </c>
      <c r="B58" s="71" t="s">
        <v>53</v>
      </c>
      <c r="C58" s="187" t="s">
        <v>54</v>
      </c>
      <c r="M58" s="35"/>
      <c r="N58" s="35"/>
    </row>
    <row r="59" spans="1:14" x14ac:dyDescent="0.25">
      <c r="A59" s="29" t="s">
        <v>43</v>
      </c>
      <c r="B59" s="29">
        <v>1</v>
      </c>
      <c r="C59" s="74"/>
      <c r="M59" s="35"/>
      <c r="N59" s="35"/>
    </row>
    <row r="60" spans="1:14" x14ac:dyDescent="0.25">
      <c r="A60" s="29" t="s">
        <v>44</v>
      </c>
      <c r="B60" s="29">
        <v>2</v>
      </c>
      <c r="C60" s="74"/>
      <c r="M60" s="35"/>
      <c r="N60" s="35"/>
    </row>
    <row r="61" spans="1:14" x14ac:dyDescent="0.25">
      <c r="A61" s="29" t="s">
        <v>45</v>
      </c>
      <c r="B61" s="29">
        <v>3</v>
      </c>
      <c r="C61" s="74"/>
      <c r="M61" s="35"/>
      <c r="N61" s="35"/>
    </row>
    <row r="62" spans="1:14" x14ac:dyDescent="0.25">
      <c r="A62" s="29" t="s">
        <v>46</v>
      </c>
      <c r="B62" s="29">
        <v>4</v>
      </c>
      <c r="C62" s="74"/>
      <c r="M62" s="35"/>
      <c r="N62" s="35"/>
    </row>
    <row r="63" spans="1:14" x14ac:dyDescent="0.25">
      <c r="A63" s="29" t="s">
        <v>47</v>
      </c>
      <c r="B63" s="29">
        <v>5</v>
      </c>
      <c r="C63" s="74"/>
      <c r="M63" s="35"/>
      <c r="N63" s="35"/>
    </row>
    <row r="64" spans="1:14" x14ac:dyDescent="0.25">
      <c r="C64" s="1"/>
      <c r="M64" s="35"/>
      <c r="N64" s="35"/>
    </row>
    <row r="65" spans="1:14" ht="5.25" customHeight="1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1:14" ht="21" x14ac:dyDescent="0.35">
      <c r="A66" s="52" t="s">
        <v>55</v>
      </c>
      <c r="B66" s="27"/>
      <c r="C66" s="27"/>
      <c r="D66" s="27"/>
      <c r="E66" s="27"/>
      <c r="F66" s="27"/>
      <c r="M66" s="35"/>
      <c r="N66" s="35"/>
    </row>
    <row r="67" spans="1:14" x14ac:dyDescent="0.25">
      <c r="M67" s="35"/>
      <c r="N67" s="35"/>
    </row>
    <row r="68" spans="1:14" ht="15.75" x14ac:dyDescent="0.25">
      <c r="A68" s="72" t="s">
        <v>56</v>
      </c>
      <c r="B68" s="72" t="s">
        <v>57</v>
      </c>
      <c r="C68" s="72" t="s">
        <v>58</v>
      </c>
      <c r="D68" s="188" t="s">
        <v>59</v>
      </c>
      <c r="E68" s="189" t="s">
        <v>60</v>
      </c>
      <c r="F68" s="189" t="s">
        <v>61</v>
      </c>
      <c r="M68" s="35"/>
      <c r="N68" s="35"/>
    </row>
    <row r="69" spans="1:14" x14ac:dyDescent="0.25">
      <c r="A69" s="29" t="s">
        <v>62</v>
      </c>
      <c r="B69" s="29" t="s">
        <v>63</v>
      </c>
      <c r="C69" s="70">
        <v>40576</v>
      </c>
      <c r="D69" s="73"/>
      <c r="E69" s="195"/>
      <c r="F69" s="195"/>
      <c r="M69" s="35"/>
      <c r="N69" s="35"/>
    </row>
    <row r="70" spans="1:14" x14ac:dyDescent="0.25">
      <c r="A70" s="29" t="s">
        <v>64</v>
      </c>
      <c r="B70" s="29" t="s">
        <v>65</v>
      </c>
      <c r="C70" s="70">
        <v>40333</v>
      </c>
      <c r="D70" s="73"/>
      <c r="E70" s="195"/>
      <c r="F70" s="195"/>
      <c r="M70" s="35"/>
      <c r="N70" s="35"/>
    </row>
    <row r="71" spans="1:14" x14ac:dyDescent="0.25">
      <c r="A71" s="29" t="s">
        <v>66</v>
      </c>
      <c r="B71" s="29" t="s">
        <v>67</v>
      </c>
      <c r="C71" s="70">
        <v>40932</v>
      </c>
      <c r="D71" s="73"/>
      <c r="E71" s="195"/>
      <c r="F71" s="195"/>
      <c r="M71" s="35"/>
      <c r="N71" s="35"/>
    </row>
    <row r="72" spans="1:14" x14ac:dyDescent="0.25">
      <c r="A72" s="29" t="s">
        <v>68</v>
      </c>
      <c r="B72" s="29" t="s">
        <v>69</v>
      </c>
      <c r="C72" s="70">
        <v>41018</v>
      </c>
      <c r="D72" s="73"/>
      <c r="E72" s="195"/>
      <c r="F72" s="195"/>
      <c r="M72" s="35"/>
      <c r="N72" s="35"/>
    </row>
    <row r="73" spans="1:14" x14ac:dyDescent="0.25">
      <c r="A73" s="29" t="s">
        <v>70</v>
      </c>
      <c r="B73" s="29" t="s">
        <v>71</v>
      </c>
      <c r="C73" s="70">
        <v>41494</v>
      </c>
      <c r="D73" s="73"/>
      <c r="E73" s="195"/>
      <c r="F73" s="195"/>
      <c r="M73" s="35"/>
      <c r="N73" s="35"/>
    </row>
    <row r="74" spans="1:14" x14ac:dyDescent="0.25">
      <c r="M74" s="35"/>
      <c r="N74" s="35"/>
    </row>
    <row r="75" spans="1:14" ht="5.25" customHeight="1" x14ac:dyDescent="0.2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</row>
  </sheetData>
  <mergeCells count="1">
    <mergeCell ref="P7:P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CAEC-7AE0-438C-853E-F288D8FC0E46}">
  <sheetPr>
    <tabColor theme="8" tint="-0.249977111117893"/>
  </sheetPr>
  <dimension ref="A1:M67"/>
  <sheetViews>
    <sheetView showGridLines="0" zoomScale="115" zoomScaleNormal="115" workbookViewId="0">
      <selection activeCell="F2" sqref="F2"/>
    </sheetView>
  </sheetViews>
  <sheetFormatPr defaultRowHeight="15" x14ac:dyDescent="0.25"/>
  <cols>
    <col min="1" max="1" width="20.140625" bestFit="1" customWidth="1"/>
    <col min="2" max="2" width="34.140625" bestFit="1" customWidth="1"/>
    <col min="3" max="3" width="18.42578125" customWidth="1"/>
    <col min="4" max="4" width="17" bestFit="1" customWidth="1"/>
    <col min="5" max="5" width="20" bestFit="1" customWidth="1"/>
    <col min="6" max="6" width="22.28515625" bestFit="1" customWidth="1"/>
    <col min="7" max="7" width="20.140625" bestFit="1" customWidth="1"/>
    <col min="8" max="8" width="37" bestFit="1" customWidth="1"/>
    <col min="9" max="9" width="37.5703125" bestFit="1" customWidth="1"/>
    <col min="10" max="10" width="13.7109375" bestFit="1" customWidth="1"/>
    <col min="11" max="11" width="17.5703125" bestFit="1" customWidth="1"/>
    <col min="12" max="12" width="21.140625" bestFit="1" customWidth="1"/>
    <col min="13" max="13" width="17.5703125" bestFit="1" customWidth="1"/>
    <col min="14" max="14" width="14" bestFit="1" customWidth="1"/>
    <col min="15" max="15" width="21.42578125" bestFit="1" customWidth="1"/>
    <col min="16" max="16" width="8.7109375" bestFit="1" customWidth="1"/>
    <col min="17" max="17" width="14" bestFit="1" customWidth="1"/>
    <col min="18" max="18" width="10" bestFit="1" customWidth="1"/>
    <col min="19" max="19" width="5.140625" bestFit="1" customWidth="1"/>
    <col min="20" max="20" width="5.5703125" bestFit="1" customWidth="1"/>
  </cols>
  <sheetData>
    <row r="1" spans="1:13" s="1" customFormat="1" x14ac:dyDescent="0.25">
      <c r="A1" s="39" t="s">
        <v>72</v>
      </c>
      <c r="B1" s="39" t="s">
        <v>73</v>
      </c>
      <c r="C1" s="39" t="s">
        <v>74</v>
      </c>
      <c r="D1" s="39" t="s">
        <v>75</v>
      </c>
      <c r="E1" s="39" t="s">
        <v>76</v>
      </c>
      <c r="F1" s="203" t="s">
        <v>77</v>
      </c>
      <c r="G1" s="203" t="s">
        <v>78</v>
      </c>
      <c r="H1" s="203" t="s">
        <v>79</v>
      </c>
      <c r="I1" s="203" t="s">
        <v>80</v>
      </c>
      <c r="J1" s="204" t="s">
        <v>81</v>
      </c>
      <c r="K1" s="204" t="s">
        <v>82</v>
      </c>
      <c r="L1" s="204" t="s">
        <v>82</v>
      </c>
      <c r="M1" s="204" t="s">
        <v>82</v>
      </c>
    </row>
    <row r="2" spans="1:13" x14ac:dyDescent="0.25">
      <c r="A2" s="29" t="s">
        <v>83</v>
      </c>
      <c r="B2" s="40" t="s">
        <v>84</v>
      </c>
      <c r="C2" s="196">
        <v>32520</v>
      </c>
      <c r="D2" s="41">
        <v>36455.339999999997</v>
      </c>
      <c r="E2" s="40" t="s">
        <v>85</v>
      </c>
      <c r="F2" s="83"/>
      <c r="G2" s="83"/>
      <c r="H2" s="83"/>
      <c r="I2" s="83"/>
      <c r="J2" s="205"/>
      <c r="K2" s="83"/>
      <c r="L2" s="83"/>
      <c r="M2" s="83"/>
    </row>
    <row r="3" spans="1:13" x14ac:dyDescent="0.25">
      <c r="A3" s="29" t="s">
        <v>86</v>
      </c>
      <c r="B3" s="40" t="s">
        <v>87</v>
      </c>
      <c r="C3" s="196">
        <v>37675</v>
      </c>
      <c r="D3" s="41">
        <v>7455.66</v>
      </c>
      <c r="E3" s="40" t="s">
        <v>88</v>
      </c>
      <c r="F3" s="83"/>
      <c r="G3" s="83"/>
      <c r="H3" s="83"/>
      <c r="I3" s="83"/>
      <c r="J3" s="205"/>
      <c r="K3" s="83"/>
      <c r="L3" s="83"/>
      <c r="M3" s="83"/>
    </row>
    <row r="4" spans="1:13" x14ac:dyDescent="0.25">
      <c r="A4" s="29" t="s">
        <v>89</v>
      </c>
      <c r="B4" s="40" t="s">
        <v>90</v>
      </c>
      <c r="C4" s="196">
        <v>40211</v>
      </c>
      <c r="D4" s="41">
        <v>522.12</v>
      </c>
      <c r="E4" s="40" t="s">
        <v>91</v>
      </c>
      <c r="F4" s="83"/>
      <c r="G4" s="83"/>
      <c r="H4" s="83"/>
      <c r="I4" s="83"/>
      <c r="J4" s="205"/>
      <c r="K4" s="83"/>
      <c r="L4" s="83"/>
      <c r="M4" s="83"/>
    </row>
    <row r="5" spans="1:13" x14ac:dyDescent="0.25">
      <c r="A5" s="29" t="s">
        <v>92</v>
      </c>
      <c r="B5" s="40" t="s">
        <v>93</v>
      </c>
      <c r="C5" s="196">
        <v>40944</v>
      </c>
      <c r="D5" s="41">
        <v>699.67</v>
      </c>
      <c r="E5" s="40" t="s">
        <v>94</v>
      </c>
      <c r="F5" s="83"/>
      <c r="G5" s="83"/>
      <c r="H5" s="83"/>
      <c r="I5" s="83"/>
      <c r="J5" s="205"/>
      <c r="K5" s="83"/>
      <c r="L5" s="83"/>
      <c r="M5" s="83"/>
    </row>
    <row r="6" spans="1:13" x14ac:dyDescent="0.25">
      <c r="A6" s="29" t="s">
        <v>95</v>
      </c>
      <c r="B6" s="40" t="s">
        <v>96</v>
      </c>
      <c r="C6" s="196">
        <v>35837</v>
      </c>
      <c r="D6" s="41">
        <v>32566.89</v>
      </c>
      <c r="E6" s="40" t="s">
        <v>88</v>
      </c>
      <c r="F6" s="83"/>
      <c r="G6" s="83"/>
      <c r="H6" s="83"/>
      <c r="I6" s="83"/>
      <c r="J6" s="205"/>
      <c r="K6" s="83"/>
      <c r="L6" s="83"/>
      <c r="M6" s="83"/>
    </row>
    <row r="7" spans="1:13" x14ac:dyDescent="0.25">
      <c r="A7" s="29" t="s">
        <v>97</v>
      </c>
      <c r="B7" s="40" t="s">
        <v>98</v>
      </c>
      <c r="C7" s="196">
        <v>35481</v>
      </c>
      <c r="D7" s="41">
        <v>42133.78</v>
      </c>
      <c r="E7" s="40" t="s">
        <v>88</v>
      </c>
      <c r="F7" s="83"/>
      <c r="G7" s="83"/>
      <c r="H7" s="83"/>
      <c r="I7" s="83"/>
      <c r="J7" s="205"/>
      <c r="K7" s="83"/>
      <c r="L7" s="83"/>
      <c r="M7" s="83"/>
    </row>
    <row r="8" spans="1:13" x14ac:dyDescent="0.25">
      <c r="A8" s="29" t="s">
        <v>99</v>
      </c>
      <c r="B8" s="40" t="s">
        <v>100</v>
      </c>
      <c r="C8" s="196">
        <v>34389</v>
      </c>
      <c r="D8" s="41">
        <v>27899</v>
      </c>
      <c r="E8" s="40" t="s">
        <v>91</v>
      </c>
      <c r="F8" s="83"/>
      <c r="G8" s="83"/>
      <c r="H8" s="83"/>
      <c r="I8" s="83"/>
      <c r="J8" s="205"/>
      <c r="K8" s="83"/>
      <c r="L8" s="83"/>
      <c r="M8" s="83"/>
    </row>
    <row r="9" spans="1:13" x14ac:dyDescent="0.25">
      <c r="A9" s="29" t="s">
        <v>101</v>
      </c>
      <c r="B9" s="40" t="s">
        <v>102</v>
      </c>
      <c r="C9" s="196">
        <v>35853</v>
      </c>
      <c r="D9" s="41">
        <v>55677.54</v>
      </c>
      <c r="E9" s="40" t="s">
        <v>85</v>
      </c>
      <c r="F9" s="83"/>
      <c r="G9" s="83"/>
      <c r="H9" s="83"/>
      <c r="I9" s="83"/>
      <c r="J9" s="205"/>
      <c r="K9" s="83"/>
      <c r="L9" s="83"/>
      <c r="M9" s="83"/>
    </row>
    <row r="10" spans="1:13" x14ac:dyDescent="0.25">
      <c r="A10" s="29" t="s">
        <v>103</v>
      </c>
      <c r="B10" s="40" t="s">
        <v>104</v>
      </c>
      <c r="C10" s="196">
        <v>37319</v>
      </c>
      <c r="D10" s="41">
        <v>12899.56</v>
      </c>
      <c r="E10" s="40" t="s">
        <v>105</v>
      </c>
      <c r="F10" s="83"/>
      <c r="G10" s="83"/>
      <c r="H10" s="83"/>
      <c r="I10" s="83"/>
      <c r="J10" s="205"/>
      <c r="K10" s="83"/>
      <c r="L10" s="83"/>
      <c r="M10" s="83"/>
    </row>
    <row r="11" spans="1:13" x14ac:dyDescent="0.25">
      <c r="A11" s="29" t="s">
        <v>106</v>
      </c>
      <c r="B11" s="40" t="s">
        <v>107</v>
      </c>
      <c r="C11" s="196">
        <v>40981</v>
      </c>
      <c r="D11" s="41">
        <v>1288.56</v>
      </c>
      <c r="E11" s="40" t="s">
        <v>85</v>
      </c>
      <c r="F11" s="83"/>
      <c r="G11" s="83"/>
      <c r="H11" s="83"/>
      <c r="I11" s="83"/>
      <c r="J11" s="205"/>
      <c r="K11" s="83"/>
      <c r="L11" s="83"/>
      <c r="M11" s="83"/>
    </row>
    <row r="15" spans="1:13" s="1" customFormat="1" x14ac:dyDescent="0.25">
      <c r="A15" s="39" t="s">
        <v>108</v>
      </c>
      <c r="B15" s="39" t="s">
        <v>108</v>
      </c>
      <c r="C15" s="39" t="s">
        <v>109</v>
      </c>
      <c r="D15" s="179" t="s">
        <v>110</v>
      </c>
      <c r="E15" s="179" t="s">
        <v>111</v>
      </c>
      <c r="F15" s="179" t="s">
        <v>112</v>
      </c>
      <c r="G15" s="179" t="s">
        <v>113</v>
      </c>
      <c r="H15" s="197" t="s">
        <v>114</v>
      </c>
      <c r="I15" s="197" t="s">
        <v>115</v>
      </c>
    </row>
    <row r="16" spans="1:13" x14ac:dyDescent="0.25">
      <c r="A16" s="29" t="s">
        <v>116</v>
      </c>
      <c r="B16" s="29" t="s">
        <v>117</v>
      </c>
      <c r="C16" s="29" t="s">
        <v>118</v>
      </c>
      <c r="D16" s="43"/>
      <c r="E16" s="43"/>
      <c r="F16" s="43"/>
      <c r="G16" s="43"/>
      <c r="H16" s="36"/>
      <c r="I16" s="36"/>
    </row>
    <row r="17" spans="1:9" x14ac:dyDescent="0.25">
      <c r="A17" s="29" t="s">
        <v>119</v>
      </c>
      <c r="B17" s="29" t="s">
        <v>120</v>
      </c>
      <c r="C17" s="29" t="s">
        <v>121</v>
      </c>
      <c r="D17" s="43"/>
      <c r="E17" s="43"/>
      <c r="F17" s="43"/>
      <c r="G17" s="43"/>
      <c r="H17" s="36"/>
      <c r="I17" s="36"/>
    </row>
    <row r="18" spans="1:9" x14ac:dyDescent="0.25">
      <c r="A18" s="29" t="s">
        <v>122</v>
      </c>
      <c r="B18" s="29" t="s">
        <v>123</v>
      </c>
      <c r="C18" s="29" t="s">
        <v>124</v>
      </c>
      <c r="D18" s="43"/>
      <c r="E18" s="43"/>
      <c r="F18" s="43"/>
      <c r="G18" s="43"/>
      <c r="H18" s="36"/>
      <c r="I18" s="36"/>
    </row>
    <row r="19" spans="1:9" x14ac:dyDescent="0.25">
      <c r="A19" s="29" t="s">
        <v>125</v>
      </c>
      <c r="B19" s="29" t="s">
        <v>126</v>
      </c>
      <c r="C19" s="29" t="s">
        <v>127</v>
      </c>
      <c r="D19" s="43"/>
      <c r="E19" s="43"/>
      <c r="F19" s="43"/>
      <c r="G19" s="43"/>
      <c r="H19" s="36"/>
      <c r="I19" s="36"/>
    </row>
    <row r="20" spans="1:9" x14ac:dyDescent="0.25">
      <c r="A20" s="29" t="s">
        <v>128</v>
      </c>
      <c r="B20" s="29" t="s">
        <v>129</v>
      </c>
      <c r="C20" s="29" t="s">
        <v>130</v>
      </c>
      <c r="D20" s="43"/>
      <c r="E20" s="43"/>
      <c r="F20" s="43"/>
      <c r="G20" s="43"/>
      <c r="H20" s="36"/>
      <c r="I20" s="36"/>
    </row>
    <row r="21" spans="1:9" x14ac:dyDescent="0.25">
      <c r="A21" s="29" t="s">
        <v>131</v>
      </c>
      <c r="B21" s="29" t="s">
        <v>132</v>
      </c>
      <c r="C21" s="29" t="s">
        <v>133</v>
      </c>
      <c r="D21" s="43"/>
      <c r="E21" s="43"/>
      <c r="F21" s="43"/>
      <c r="G21" s="43"/>
      <c r="H21" s="36"/>
      <c r="I21" s="36"/>
    </row>
    <row r="22" spans="1:9" x14ac:dyDescent="0.25">
      <c r="A22" s="29" t="s">
        <v>134</v>
      </c>
      <c r="B22" s="29" t="s">
        <v>135</v>
      </c>
      <c r="C22" s="29" t="s">
        <v>136</v>
      </c>
      <c r="D22" s="43"/>
      <c r="E22" s="43"/>
      <c r="F22" s="43"/>
      <c r="G22" s="43"/>
      <c r="H22" s="36"/>
      <c r="I22" s="36"/>
    </row>
    <row r="23" spans="1:9" x14ac:dyDescent="0.25">
      <c r="A23" s="29" t="s">
        <v>137</v>
      </c>
      <c r="B23" s="29" t="s">
        <v>138</v>
      </c>
      <c r="C23" s="29" t="s">
        <v>139</v>
      </c>
      <c r="D23" s="43"/>
      <c r="E23" s="43"/>
      <c r="F23" s="43"/>
      <c r="G23" s="43"/>
      <c r="H23" s="36"/>
      <c r="I23" s="36"/>
    </row>
    <row r="24" spans="1:9" x14ac:dyDescent="0.25">
      <c r="A24" s="29" t="s">
        <v>140</v>
      </c>
      <c r="B24" s="29" t="s">
        <v>141</v>
      </c>
      <c r="C24" s="29" t="s">
        <v>142</v>
      </c>
      <c r="D24" s="43"/>
      <c r="E24" s="43"/>
      <c r="F24" s="43"/>
      <c r="G24" s="43"/>
      <c r="H24" s="36"/>
      <c r="I24" s="36"/>
    </row>
    <row r="25" spans="1:9" x14ac:dyDescent="0.25">
      <c r="A25" s="29" t="s">
        <v>143</v>
      </c>
      <c r="B25" s="29" t="s">
        <v>144</v>
      </c>
      <c r="C25" s="29" t="s">
        <v>145</v>
      </c>
      <c r="D25" s="43"/>
      <c r="E25" s="43"/>
      <c r="F25" s="43"/>
      <c r="G25" s="43"/>
      <c r="H25" s="36"/>
      <c r="I25" s="36"/>
    </row>
    <row r="29" spans="1:9" x14ac:dyDescent="0.25">
      <c r="A29" s="200" t="s">
        <v>146</v>
      </c>
      <c r="B29" s="199" t="s">
        <v>147</v>
      </c>
      <c r="C29" s="199" t="s">
        <v>148</v>
      </c>
      <c r="D29" s="199" t="s">
        <v>149</v>
      </c>
    </row>
    <row r="30" spans="1:9" x14ac:dyDescent="0.25">
      <c r="A30" s="40" t="s">
        <v>150</v>
      </c>
      <c r="B30" s="47"/>
      <c r="C30" s="47"/>
      <c r="D30" s="47"/>
    </row>
    <row r="31" spans="1:9" x14ac:dyDescent="0.25">
      <c r="A31" s="40" t="s">
        <v>151</v>
      </c>
      <c r="B31" s="47"/>
      <c r="C31" s="47"/>
      <c r="D31" s="47"/>
    </row>
    <row r="32" spans="1:9" x14ac:dyDescent="0.25">
      <c r="A32" s="40" t="s">
        <v>152</v>
      </c>
      <c r="B32" s="47"/>
      <c r="C32" s="47"/>
      <c r="D32" s="47"/>
    </row>
    <row r="33" spans="1:4" x14ac:dyDescent="0.25">
      <c r="A33" s="40" t="s">
        <v>153</v>
      </c>
      <c r="B33" s="47"/>
      <c r="C33" s="47"/>
      <c r="D33" s="47"/>
    </row>
    <row r="34" spans="1:4" x14ac:dyDescent="0.25">
      <c r="A34" s="40" t="s">
        <v>154</v>
      </c>
      <c r="B34" s="47"/>
      <c r="C34" s="47"/>
      <c r="D34" s="47"/>
    </row>
    <row r="35" spans="1:4" x14ac:dyDescent="0.25">
      <c r="A35" s="40" t="s">
        <v>155</v>
      </c>
      <c r="B35" s="47"/>
      <c r="C35" s="47"/>
      <c r="D35" s="47"/>
    </row>
    <row r="36" spans="1:4" x14ac:dyDescent="0.25">
      <c r="A36" s="40" t="s">
        <v>152</v>
      </c>
      <c r="B36" s="47"/>
      <c r="C36" s="47"/>
      <c r="D36" s="47"/>
    </row>
    <row r="37" spans="1:4" x14ac:dyDescent="0.25">
      <c r="A37" s="40" t="s">
        <v>156</v>
      </c>
      <c r="B37" s="47"/>
      <c r="C37" s="47"/>
      <c r="D37" s="47"/>
    </row>
    <row r="38" spans="1:4" x14ac:dyDescent="0.25">
      <c r="A38" s="40" t="s">
        <v>157</v>
      </c>
      <c r="B38" s="47"/>
      <c r="C38" s="47"/>
      <c r="D38" s="47"/>
    </row>
    <row r="39" spans="1:4" x14ac:dyDescent="0.25">
      <c r="A39" s="40" t="s">
        <v>158</v>
      </c>
      <c r="B39" s="47"/>
      <c r="C39" s="47"/>
      <c r="D39" s="47"/>
    </row>
    <row r="43" spans="1:4" x14ac:dyDescent="0.25">
      <c r="A43" s="200" t="s">
        <v>159</v>
      </c>
      <c r="B43" s="200" t="s">
        <v>160</v>
      </c>
      <c r="C43" s="200" t="s">
        <v>161</v>
      </c>
      <c r="D43" s="198" t="s">
        <v>162</v>
      </c>
    </row>
    <row r="44" spans="1:4" x14ac:dyDescent="0.25">
      <c r="A44" s="201" t="s">
        <v>163</v>
      </c>
      <c r="B44" s="201">
        <v>40</v>
      </c>
      <c r="C44" s="201">
        <v>24</v>
      </c>
      <c r="D44" s="45"/>
    </row>
    <row r="45" spans="1:4" x14ac:dyDescent="0.25">
      <c r="A45" s="201" t="s">
        <v>164</v>
      </c>
      <c r="B45" s="201">
        <v>50</v>
      </c>
      <c r="C45" s="201">
        <v>2</v>
      </c>
      <c r="D45" s="45"/>
    </row>
    <row r="46" spans="1:4" x14ac:dyDescent="0.25">
      <c r="A46" s="201" t="s">
        <v>165</v>
      </c>
      <c r="B46" s="201">
        <v>34</v>
      </c>
      <c r="C46" s="201">
        <v>3</v>
      </c>
      <c r="D46" s="45"/>
    </row>
    <row r="47" spans="1:4" x14ac:dyDescent="0.25">
      <c r="A47" s="201" t="s">
        <v>166</v>
      </c>
      <c r="B47" s="201">
        <v>22</v>
      </c>
      <c r="C47" s="201">
        <v>45</v>
      </c>
      <c r="D47" s="45"/>
    </row>
    <row r="48" spans="1:4" x14ac:dyDescent="0.25">
      <c r="A48" s="201" t="s">
        <v>167</v>
      </c>
      <c r="B48" s="201">
        <v>65</v>
      </c>
      <c r="C48" s="201">
        <v>33</v>
      </c>
      <c r="D48" s="45"/>
    </row>
    <row r="49" spans="1:5" x14ac:dyDescent="0.25">
      <c r="A49" s="201" t="s">
        <v>168</v>
      </c>
      <c r="B49" s="201">
        <v>76</v>
      </c>
      <c r="C49" s="201">
        <v>6</v>
      </c>
      <c r="D49" s="45"/>
    </row>
    <row r="50" spans="1:5" x14ac:dyDescent="0.25">
      <c r="A50" s="201" t="s">
        <v>169</v>
      </c>
      <c r="B50" s="201">
        <v>77</v>
      </c>
      <c r="C50" s="201">
        <v>2</v>
      </c>
      <c r="D50" s="45"/>
    </row>
    <row r="51" spans="1:5" x14ac:dyDescent="0.25">
      <c r="A51" s="201" t="s">
        <v>170</v>
      </c>
      <c r="B51" s="201">
        <v>90</v>
      </c>
      <c r="C51" s="201">
        <v>8</v>
      </c>
      <c r="D51" s="45"/>
    </row>
    <row r="52" spans="1:5" x14ac:dyDescent="0.25">
      <c r="A52" s="201" t="s">
        <v>171</v>
      </c>
      <c r="B52" s="201">
        <v>12</v>
      </c>
      <c r="C52" s="201">
        <v>2</v>
      </c>
      <c r="D52" s="45"/>
    </row>
    <row r="53" spans="1:5" x14ac:dyDescent="0.25">
      <c r="A53" s="201" t="s">
        <v>172</v>
      </c>
      <c r="B53" s="201">
        <v>45</v>
      </c>
      <c r="C53" s="201">
        <v>45</v>
      </c>
      <c r="D53" s="45"/>
    </row>
    <row r="57" spans="1:5" x14ac:dyDescent="0.25">
      <c r="A57" s="39" t="s">
        <v>72</v>
      </c>
      <c r="B57" s="39" t="s">
        <v>73</v>
      </c>
      <c r="C57" s="202" t="s">
        <v>173</v>
      </c>
      <c r="D57" s="202" t="s">
        <v>174</v>
      </c>
      <c r="E57" s="202" t="s">
        <v>175</v>
      </c>
    </row>
    <row r="58" spans="1:5" x14ac:dyDescent="0.25">
      <c r="A58" s="29" t="s">
        <v>83</v>
      </c>
      <c r="B58" s="40" t="s">
        <v>84</v>
      </c>
      <c r="C58" s="46"/>
      <c r="D58" s="46"/>
      <c r="E58" s="46"/>
    </row>
    <row r="59" spans="1:5" x14ac:dyDescent="0.25">
      <c r="A59" s="29" t="s">
        <v>86</v>
      </c>
      <c r="B59" s="40" t="s">
        <v>87</v>
      </c>
      <c r="C59" s="46"/>
      <c r="D59" s="46"/>
      <c r="E59" s="46"/>
    </row>
    <row r="60" spans="1:5" x14ac:dyDescent="0.25">
      <c r="A60" s="29" t="s">
        <v>89</v>
      </c>
      <c r="B60" s="40" t="s">
        <v>90</v>
      </c>
      <c r="C60" s="46"/>
      <c r="D60" s="46"/>
      <c r="E60" s="46"/>
    </row>
    <row r="61" spans="1:5" x14ac:dyDescent="0.25">
      <c r="A61" s="29" t="s">
        <v>92</v>
      </c>
      <c r="B61" s="40" t="s">
        <v>93</v>
      </c>
      <c r="C61" s="46"/>
      <c r="D61" s="46"/>
      <c r="E61" s="46"/>
    </row>
    <row r="62" spans="1:5" x14ac:dyDescent="0.25">
      <c r="A62" s="29" t="s">
        <v>95</v>
      </c>
      <c r="B62" s="40" t="s">
        <v>96</v>
      </c>
      <c r="C62" s="46"/>
      <c r="D62" s="46"/>
      <c r="E62" s="46"/>
    </row>
    <row r="63" spans="1:5" x14ac:dyDescent="0.25">
      <c r="A63" s="29" t="s">
        <v>97</v>
      </c>
      <c r="B63" s="40" t="s">
        <v>98</v>
      </c>
      <c r="C63" s="46"/>
      <c r="D63" s="46"/>
      <c r="E63" s="46"/>
    </row>
    <row r="64" spans="1:5" x14ac:dyDescent="0.25">
      <c r="A64" s="29" t="s">
        <v>99</v>
      </c>
      <c r="B64" s="40" t="s">
        <v>100</v>
      </c>
      <c r="C64" s="46"/>
      <c r="D64" s="46"/>
      <c r="E64" s="46"/>
    </row>
    <row r="65" spans="1:5" x14ac:dyDescent="0.25">
      <c r="A65" s="29" t="s">
        <v>101</v>
      </c>
      <c r="B65" s="40" t="s">
        <v>102</v>
      </c>
      <c r="C65" s="46"/>
      <c r="D65" s="46"/>
      <c r="E65" s="46"/>
    </row>
    <row r="66" spans="1:5" x14ac:dyDescent="0.25">
      <c r="A66" s="29" t="s">
        <v>103</v>
      </c>
      <c r="B66" s="40" t="s">
        <v>104</v>
      </c>
      <c r="C66" s="46"/>
      <c r="D66" s="46"/>
      <c r="E66" s="46"/>
    </row>
    <row r="67" spans="1:5" x14ac:dyDescent="0.25">
      <c r="A67" s="29" t="s">
        <v>106</v>
      </c>
      <c r="B67" s="40" t="s">
        <v>107</v>
      </c>
      <c r="C67" s="46"/>
      <c r="D67" s="46"/>
      <c r="E67" s="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8E150-D1D0-4DB4-BEAE-6467BBE4A26D}">
  <sheetPr>
    <tabColor theme="8" tint="0.79998168889431442"/>
  </sheetPr>
  <dimension ref="A1:J19"/>
  <sheetViews>
    <sheetView showGridLines="0" workbookViewId="0">
      <selection activeCell="B2" sqref="B2"/>
    </sheetView>
  </sheetViews>
  <sheetFormatPr defaultRowHeight="15" x14ac:dyDescent="0.25"/>
  <cols>
    <col min="2" max="2" width="11.42578125" customWidth="1"/>
  </cols>
  <sheetData>
    <row r="1" spans="1:10" ht="15.75" x14ac:dyDescent="0.25">
      <c r="A1" s="31" t="s">
        <v>176</v>
      </c>
      <c r="B1" s="84" t="s">
        <v>177</v>
      </c>
      <c r="C1" s="84" t="s">
        <v>178</v>
      </c>
      <c r="D1" s="84" t="s">
        <v>179</v>
      </c>
      <c r="E1" s="84" t="s">
        <v>180</v>
      </c>
      <c r="F1" s="84" t="s">
        <v>181</v>
      </c>
      <c r="G1" s="84" t="s">
        <v>182</v>
      </c>
      <c r="H1" s="84" t="s">
        <v>183</v>
      </c>
      <c r="I1" s="84" t="s">
        <v>184</v>
      </c>
      <c r="J1" s="84" t="s">
        <v>185</v>
      </c>
    </row>
    <row r="2" spans="1:10" x14ac:dyDescent="0.25">
      <c r="A2" s="29">
        <v>16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x14ac:dyDescent="0.25">
      <c r="A3" s="29">
        <v>-5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x14ac:dyDescent="0.25">
      <c r="A4" s="29">
        <v>5.9</v>
      </c>
      <c r="B4" s="83"/>
      <c r="C4" s="83"/>
      <c r="D4" s="83"/>
      <c r="E4" s="83"/>
      <c r="F4" s="83"/>
      <c r="G4" s="83"/>
      <c r="H4" s="83"/>
      <c r="I4" s="83"/>
      <c r="J4" s="83"/>
    </row>
    <row r="5" spans="1:10" x14ac:dyDescent="0.25">
      <c r="A5" s="29">
        <v>5.6779999999999999</v>
      </c>
      <c r="B5" s="83"/>
      <c r="C5" s="83"/>
      <c r="D5" s="83"/>
      <c r="E5" s="83"/>
      <c r="F5" s="83"/>
      <c r="G5" s="83"/>
      <c r="H5" s="83"/>
      <c r="I5" s="83"/>
      <c r="J5" s="83"/>
    </row>
    <row r="6" spans="1:10" x14ac:dyDescent="0.25">
      <c r="A6" s="29">
        <v>5.1230000000000002</v>
      </c>
      <c r="B6" s="83"/>
      <c r="C6" s="83"/>
      <c r="D6" s="83"/>
      <c r="E6" s="83"/>
      <c r="F6" s="83"/>
      <c r="G6" s="83"/>
      <c r="H6" s="83"/>
      <c r="I6" s="83"/>
      <c r="J6" s="83"/>
    </row>
    <row r="7" spans="1:10" x14ac:dyDescent="0.25">
      <c r="A7" s="29">
        <v>4</v>
      </c>
      <c r="B7" s="83"/>
      <c r="C7" s="83"/>
      <c r="D7" s="83"/>
      <c r="E7" s="83"/>
      <c r="F7" s="83"/>
      <c r="G7" s="83"/>
      <c r="H7" s="83"/>
      <c r="I7" s="83"/>
      <c r="J7" s="83"/>
    </row>
    <row r="8" spans="1:10" x14ac:dyDescent="0.25">
      <c r="A8" s="29">
        <v>3</v>
      </c>
      <c r="B8" s="83"/>
      <c r="C8" s="83"/>
      <c r="D8" s="83"/>
      <c r="E8" s="83"/>
      <c r="F8" s="83"/>
      <c r="G8" s="83"/>
      <c r="H8" s="83"/>
      <c r="I8" s="83"/>
      <c r="J8" s="83"/>
    </row>
    <row r="11" spans="1:10" ht="15.75" x14ac:dyDescent="0.25">
      <c r="A11" s="26"/>
      <c r="B11" s="26"/>
    </row>
    <row r="12" spans="1:10" ht="15.75" x14ac:dyDescent="0.25">
      <c r="A12" s="26"/>
      <c r="B12" s="26"/>
    </row>
    <row r="13" spans="1:10" ht="15.75" x14ac:dyDescent="0.25">
      <c r="A13" s="26"/>
      <c r="B13" s="26"/>
    </row>
    <row r="14" spans="1:10" ht="15.75" x14ac:dyDescent="0.25">
      <c r="A14" s="26"/>
      <c r="B14" s="26"/>
    </row>
    <row r="15" spans="1:10" ht="15.75" x14ac:dyDescent="0.25">
      <c r="A15" s="26"/>
      <c r="B15" s="26"/>
    </row>
    <row r="16" spans="1:10" ht="15.75" x14ac:dyDescent="0.25">
      <c r="A16" s="26"/>
      <c r="B16" s="26"/>
    </row>
    <row r="17" spans="1:2" ht="15.75" x14ac:dyDescent="0.25">
      <c r="A17" s="26"/>
      <c r="B17" s="26"/>
    </row>
    <row r="18" spans="1:2" ht="15.75" x14ac:dyDescent="0.25">
      <c r="A18" s="26"/>
      <c r="B18" s="26"/>
    </row>
    <row r="19" spans="1:2" ht="15.75" x14ac:dyDescent="0.25">
      <c r="A19" s="26"/>
      <c r="B19" s="26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298BD-8DB2-4973-A3FC-F5F2A3C6A3B8}">
  <sheetPr>
    <tabColor theme="2" tint="-9.9978637043366805E-2"/>
  </sheetPr>
  <dimension ref="A1:L101"/>
  <sheetViews>
    <sheetView showGridLines="0" zoomScaleNormal="100" workbookViewId="0">
      <selection activeCell="K3" sqref="K3"/>
    </sheetView>
  </sheetViews>
  <sheetFormatPr defaultRowHeight="18.75" x14ac:dyDescent="0.3"/>
  <cols>
    <col min="1" max="1" width="24.5703125" style="10" bestFit="1" customWidth="1"/>
    <col min="2" max="2" width="13.28515625" style="10" bestFit="1" customWidth="1"/>
    <col min="3" max="3" width="17.28515625" style="10" bestFit="1" customWidth="1"/>
    <col min="4" max="4" width="11.7109375" style="10" bestFit="1" customWidth="1"/>
    <col min="5" max="5" width="14.5703125" style="10" bestFit="1" customWidth="1"/>
    <col min="6" max="6" width="9.85546875" style="10" bestFit="1" customWidth="1"/>
    <col min="7" max="7" width="13.140625" style="10" bestFit="1" customWidth="1"/>
    <col min="8" max="8" width="15.7109375" style="10" bestFit="1" customWidth="1"/>
    <col min="9" max="9" width="9.140625" style="10" customWidth="1"/>
    <col min="10" max="10" width="18.7109375" style="10" customWidth="1"/>
    <col min="11" max="11" width="18" style="10" customWidth="1"/>
    <col min="12" max="16384" width="9.140625" style="10"/>
  </cols>
  <sheetData>
    <row r="1" spans="1:12" ht="21.75" customHeight="1" x14ac:dyDescent="0.3">
      <c r="A1" s="7" t="s">
        <v>186</v>
      </c>
      <c r="B1" s="8" t="s">
        <v>22</v>
      </c>
      <c r="C1" s="8" t="s">
        <v>187</v>
      </c>
      <c r="D1" s="8" t="s">
        <v>188</v>
      </c>
      <c r="E1" s="8" t="s">
        <v>189</v>
      </c>
      <c r="F1" s="8" t="s">
        <v>190</v>
      </c>
      <c r="G1" s="8" t="s">
        <v>191</v>
      </c>
      <c r="H1" s="9" t="s">
        <v>192</v>
      </c>
    </row>
    <row r="2" spans="1:12" ht="21.75" customHeight="1" thickBot="1" x14ac:dyDescent="0.35">
      <c r="A2" s="11" t="s">
        <v>193</v>
      </c>
      <c r="B2" s="11" t="s">
        <v>194</v>
      </c>
      <c r="C2" s="11" t="s">
        <v>195</v>
      </c>
      <c r="D2" s="11" t="s">
        <v>196</v>
      </c>
      <c r="E2" s="12">
        <v>43420</v>
      </c>
      <c r="F2" s="13">
        <f t="shared" ref="F2:F65" ca="1" si="0">ROUNDDOWN((TODAY()-E2)/365,0)</f>
        <v>7</v>
      </c>
      <c r="G2" s="11" t="s">
        <v>197</v>
      </c>
      <c r="H2" s="14">
        <v>95606</v>
      </c>
    </row>
    <row r="3" spans="1:12" ht="21.75" customHeight="1" thickBot="1" x14ac:dyDescent="0.35">
      <c r="A3" s="11" t="s">
        <v>198</v>
      </c>
      <c r="B3" s="11" t="s">
        <v>199</v>
      </c>
      <c r="C3" s="11" t="s">
        <v>200</v>
      </c>
      <c r="D3" s="11" t="s">
        <v>196</v>
      </c>
      <c r="E3" s="12">
        <v>40302</v>
      </c>
      <c r="F3" s="13">
        <f t="shared" ca="1" si="0"/>
        <v>15</v>
      </c>
      <c r="G3" s="11" t="s">
        <v>201</v>
      </c>
      <c r="H3" s="14">
        <v>92941</v>
      </c>
      <c r="J3" s="15" t="s">
        <v>202</v>
      </c>
      <c r="K3" s="16"/>
      <c r="L3" s="324" t="str">
        <f ca="1">_xlfn.IFNA(_xlfn.FORMULATEXT(K3),"")</f>
        <v/>
      </c>
    </row>
    <row r="4" spans="1:12" ht="21.75" customHeight="1" thickBot="1" x14ac:dyDescent="0.35">
      <c r="A4" s="11" t="s">
        <v>203</v>
      </c>
      <c r="B4" s="11" t="s">
        <v>204</v>
      </c>
      <c r="C4" s="11" t="s">
        <v>205</v>
      </c>
      <c r="D4" s="11" t="s">
        <v>196</v>
      </c>
      <c r="E4" s="12">
        <v>43217</v>
      </c>
      <c r="F4" s="13">
        <f t="shared" ca="1" si="0"/>
        <v>7</v>
      </c>
      <c r="G4" s="11" t="s">
        <v>201</v>
      </c>
      <c r="H4" s="14">
        <v>81403</v>
      </c>
      <c r="J4" s="15" t="s">
        <v>206</v>
      </c>
      <c r="K4" s="17"/>
      <c r="L4" s="324" t="str">
        <f t="shared" ref="L4:L11" ca="1" si="1">_xlfn.IFNA(_xlfn.FORMULATEXT(K4),"")</f>
        <v/>
      </c>
    </row>
    <row r="5" spans="1:12" ht="19.5" thickBot="1" x14ac:dyDescent="0.35">
      <c r="A5" s="11" t="s">
        <v>207</v>
      </c>
      <c r="B5" s="11" t="s">
        <v>199</v>
      </c>
      <c r="C5" s="11" t="s">
        <v>195</v>
      </c>
      <c r="D5" s="11" t="s">
        <v>196</v>
      </c>
      <c r="E5" s="12">
        <v>41586</v>
      </c>
      <c r="F5" s="13">
        <f t="shared" ca="1" si="0"/>
        <v>12</v>
      </c>
      <c r="G5" s="11" t="s">
        <v>201</v>
      </c>
      <c r="H5" s="14">
        <v>73452</v>
      </c>
      <c r="J5" s="15" t="s">
        <v>208</v>
      </c>
      <c r="K5" s="17"/>
      <c r="L5" s="324" t="str">
        <f t="shared" ca="1" si="1"/>
        <v/>
      </c>
    </row>
    <row r="6" spans="1:12" ht="19.5" thickBot="1" x14ac:dyDescent="0.35">
      <c r="A6" s="11" t="s">
        <v>209</v>
      </c>
      <c r="B6" s="11" t="s">
        <v>204</v>
      </c>
      <c r="C6" s="11" t="s">
        <v>195</v>
      </c>
      <c r="D6" s="11" t="s">
        <v>210</v>
      </c>
      <c r="E6" s="12">
        <v>41827</v>
      </c>
      <c r="F6" s="13">
        <f t="shared" ca="1" si="0"/>
        <v>11</v>
      </c>
      <c r="G6" s="11" t="s">
        <v>166</v>
      </c>
      <c r="H6" s="14">
        <v>119205</v>
      </c>
      <c r="J6" s="15" t="s">
        <v>211</v>
      </c>
      <c r="K6" s="17"/>
      <c r="L6" s="324" t="str">
        <f t="shared" ca="1" si="1"/>
        <v/>
      </c>
    </row>
    <row r="7" spans="1:12" ht="21.75" customHeight="1" x14ac:dyDescent="0.3">
      <c r="A7" s="11" t="s">
        <v>212</v>
      </c>
      <c r="B7" s="11" t="s">
        <v>213</v>
      </c>
      <c r="C7" s="11" t="s">
        <v>205</v>
      </c>
      <c r="D7" s="11" t="s">
        <v>210</v>
      </c>
      <c r="E7" s="12">
        <v>43490</v>
      </c>
      <c r="F7" s="13">
        <f t="shared" ca="1" si="0"/>
        <v>6</v>
      </c>
      <c r="G7" s="11" t="s">
        <v>166</v>
      </c>
      <c r="H7" s="14">
        <v>118853</v>
      </c>
      <c r="J7" s="15" t="s">
        <v>214</v>
      </c>
      <c r="K7" s="18"/>
      <c r="L7" s="324" t="str">
        <f t="shared" ca="1" si="1"/>
        <v/>
      </c>
    </row>
    <row r="8" spans="1:12" ht="21.75" customHeight="1" thickBot="1" x14ac:dyDescent="0.35">
      <c r="A8" s="11" t="s">
        <v>215</v>
      </c>
      <c r="B8" s="11" t="s">
        <v>204</v>
      </c>
      <c r="C8" s="11" t="s">
        <v>200</v>
      </c>
      <c r="D8" s="11" t="s">
        <v>210</v>
      </c>
      <c r="E8" s="12">
        <v>43193</v>
      </c>
      <c r="F8" s="13">
        <f t="shared" ca="1" si="0"/>
        <v>7</v>
      </c>
      <c r="G8" s="11" t="s">
        <v>201</v>
      </c>
      <c r="H8" s="14">
        <v>75073</v>
      </c>
      <c r="L8" s="324"/>
    </row>
    <row r="9" spans="1:12" ht="21.75" customHeight="1" thickBot="1" x14ac:dyDescent="0.35">
      <c r="A9" s="11" t="s">
        <v>216</v>
      </c>
      <c r="B9" s="11" t="s">
        <v>217</v>
      </c>
      <c r="C9" s="11" t="s">
        <v>195</v>
      </c>
      <c r="D9" s="11" t="s">
        <v>210</v>
      </c>
      <c r="E9" s="12">
        <v>42977</v>
      </c>
      <c r="F9" s="13">
        <f t="shared" ca="1" si="0"/>
        <v>8</v>
      </c>
      <c r="G9" s="11" t="s">
        <v>166</v>
      </c>
      <c r="H9" s="14">
        <v>104882</v>
      </c>
      <c r="J9" s="19" t="s">
        <v>218</v>
      </c>
      <c r="K9" s="20"/>
      <c r="L9" s="324" t="str">
        <f t="shared" ca="1" si="1"/>
        <v/>
      </c>
    </row>
    <row r="10" spans="1:12" ht="19.5" thickBot="1" x14ac:dyDescent="0.35">
      <c r="A10" s="11" t="s">
        <v>219</v>
      </c>
      <c r="B10" s="11" t="s">
        <v>220</v>
      </c>
      <c r="C10" s="11" t="s">
        <v>221</v>
      </c>
      <c r="D10" s="11" t="s">
        <v>196</v>
      </c>
      <c r="E10" s="12">
        <v>42010</v>
      </c>
      <c r="F10" s="13">
        <f t="shared" ca="1" si="0"/>
        <v>10</v>
      </c>
      <c r="G10" s="11" t="s">
        <v>201</v>
      </c>
      <c r="H10" s="14">
        <v>120042</v>
      </c>
      <c r="J10" s="19" t="s">
        <v>222</v>
      </c>
      <c r="K10" s="20"/>
      <c r="L10" s="324" t="str">
        <f t="shared" ca="1" si="1"/>
        <v/>
      </c>
    </row>
    <row r="11" spans="1:12" ht="22.5" customHeight="1" x14ac:dyDescent="0.3">
      <c r="A11" s="11" t="s">
        <v>223</v>
      </c>
      <c r="B11" s="11" t="s">
        <v>204</v>
      </c>
      <c r="C11" s="11" t="s">
        <v>205</v>
      </c>
      <c r="D11" s="11" t="s">
        <v>210</v>
      </c>
      <c r="E11" s="12">
        <v>40867</v>
      </c>
      <c r="F11" s="13">
        <f t="shared" ca="1" si="0"/>
        <v>14</v>
      </c>
      <c r="G11" s="11" t="s">
        <v>201</v>
      </c>
      <c r="H11" s="14">
        <v>70435</v>
      </c>
      <c r="J11" s="21" t="s">
        <v>224</v>
      </c>
      <c r="K11" s="20"/>
      <c r="L11" s="324" t="str">
        <f t="shared" ca="1" si="1"/>
        <v/>
      </c>
    </row>
    <row r="12" spans="1:12" x14ac:dyDescent="0.3">
      <c r="A12" s="11" t="s">
        <v>225</v>
      </c>
      <c r="B12" s="11" t="s">
        <v>217</v>
      </c>
      <c r="C12" s="11" t="s">
        <v>200</v>
      </c>
      <c r="D12" s="11" t="s">
        <v>196</v>
      </c>
      <c r="E12" s="12">
        <v>41577</v>
      </c>
      <c r="F12" s="13">
        <f t="shared" ca="1" si="0"/>
        <v>12</v>
      </c>
      <c r="G12" s="11" t="s">
        <v>166</v>
      </c>
      <c r="H12" s="14">
        <v>118694</v>
      </c>
    </row>
    <row r="13" spans="1:12" x14ac:dyDescent="0.3">
      <c r="A13" s="11" t="s">
        <v>226</v>
      </c>
      <c r="B13" s="11" t="s">
        <v>204</v>
      </c>
      <c r="C13" s="11" t="s">
        <v>195</v>
      </c>
      <c r="D13" s="11" t="s">
        <v>196</v>
      </c>
      <c r="E13" s="12">
        <v>40284</v>
      </c>
      <c r="F13" s="13">
        <f t="shared" ca="1" si="0"/>
        <v>15</v>
      </c>
      <c r="G13" s="11" t="s">
        <v>197</v>
      </c>
      <c r="H13" s="14">
        <v>65184</v>
      </c>
    </row>
    <row r="14" spans="1:12" x14ac:dyDescent="0.3">
      <c r="A14" s="11" t="s">
        <v>227</v>
      </c>
      <c r="B14" s="11" t="s">
        <v>220</v>
      </c>
      <c r="C14" s="11" t="s">
        <v>228</v>
      </c>
      <c r="D14" s="11" t="s">
        <v>196</v>
      </c>
      <c r="E14" s="12">
        <v>43199</v>
      </c>
      <c r="F14" s="13">
        <f t="shared" ca="1" si="0"/>
        <v>7</v>
      </c>
      <c r="G14" s="11" t="s">
        <v>166</v>
      </c>
      <c r="H14" s="14">
        <v>80971</v>
      </c>
    </row>
    <row r="15" spans="1:12" x14ac:dyDescent="0.3">
      <c r="A15" s="11" t="s">
        <v>229</v>
      </c>
      <c r="B15" s="11" t="s">
        <v>194</v>
      </c>
      <c r="C15" s="11" t="s">
        <v>200</v>
      </c>
      <c r="D15" s="11" t="s">
        <v>196</v>
      </c>
      <c r="E15" s="12">
        <v>43532</v>
      </c>
      <c r="F15" s="13">
        <f t="shared" ca="1" si="0"/>
        <v>6</v>
      </c>
      <c r="G15" s="11" t="s">
        <v>166</v>
      </c>
      <c r="H15" s="14">
        <v>118558</v>
      </c>
    </row>
    <row r="16" spans="1:12" x14ac:dyDescent="0.3">
      <c r="A16" s="11" t="s">
        <v>230</v>
      </c>
      <c r="B16" s="11" t="s">
        <v>217</v>
      </c>
      <c r="C16" s="11" t="s">
        <v>200</v>
      </c>
      <c r="D16" s="11" t="s">
        <v>196</v>
      </c>
      <c r="E16" s="12">
        <v>43098</v>
      </c>
      <c r="F16" s="13">
        <f t="shared" ca="1" si="0"/>
        <v>7</v>
      </c>
      <c r="G16" s="11" t="s">
        <v>201</v>
      </c>
      <c r="H16" s="14">
        <v>106562</v>
      </c>
    </row>
    <row r="17" spans="1:8" x14ac:dyDescent="0.3">
      <c r="A17" s="11" t="s">
        <v>231</v>
      </c>
      <c r="B17" s="11" t="s">
        <v>217</v>
      </c>
      <c r="C17" s="11" t="s">
        <v>200</v>
      </c>
      <c r="D17" s="11" t="s">
        <v>196</v>
      </c>
      <c r="E17" s="12">
        <v>43589</v>
      </c>
      <c r="F17" s="13">
        <f t="shared" ca="1" si="0"/>
        <v>6</v>
      </c>
      <c r="G17" s="11" t="s">
        <v>232</v>
      </c>
      <c r="H17" s="14">
        <v>116728</v>
      </c>
    </row>
    <row r="18" spans="1:8" x14ac:dyDescent="0.3">
      <c r="A18" s="11" t="s">
        <v>233</v>
      </c>
      <c r="B18" s="11" t="s">
        <v>204</v>
      </c>
      <c r="C18" s="11" t="s">
        <v>200</v>
      </c>
      <c r="D18" s="11" t="s">
        <v>210</v>
      </c>
      <c r="E18" s="12">
        <v>40275</v>
      </c>
      <c r="F18" s="13">
        <f t="shared" ca="1" si="0"/>
        <v>15</v>
      </c>
      <c r="G18" s="11" t="s">
        <v>234</v>
      </c>
      <c r="H18" s="14">
        <v>74314</v>
      </c>
    </row>
    <row r="19" spans="1:8" x14ac:dyDescent="0.3">
      <c r="A19" s="11" t="s">
        <v>235</v>
      </c>
      <c r="B19" s="11" t="s">
        <v>199</v>
      </c>
      <c r="C19" s="11" t="s">
        <v>200</v>
      </c>
      <c r="D19" s="11" t="s">
        <v>210</v>
      </c>
      <c r="E19" s="12">
        <v>41234</v>
      </c>
      <c r="F19" s="13">
        <f t="shared" ca="1" si="0"/>
        <v>13</v>
      </c>
      <c r="G19" s="11" t="s">
        <v>166</v>
      </c>
      <c r="H19" s="14">
        <v>105046</v>
      </c>
    </row>
    <row r="20" spans="1:8" x14ac:dyDescent="0.3">
      <c r="A20" s="11" t="s">
        <v>236</v>
      </c>
      <c r="B20" s="11" t="s">
        <v>194</v>
      </c>
      <c r="C20" s="11" t="s">
        <v>200</v>
      </c>
      <c r="D20" s="11" t="s">
        <v>210</v>
      </c>
      <c r="E20" s="12">
        <v>40742</v>
      </c>
      <c r="F20" s="13">
        <f t="shared" ca="1" si="0"/>
        <v>14</v>
      </c>
      <c r="G20" s="11" t="s">
        <v>166</v>
      </c>
      <c r="H20" s="14">
        <v>87139</v>
      </c>
    </row>
    <row r="21" spans="1:8" x14ac:dyDescent="0.3">
      <c r="A21" s="11" t="s">
        <v>237</v>
      </c>
      <c r="B21" s="11" t="s">
        <v>199</v>
      </c>
      <c r="C21" s="11" t="s">
        <v>205</v>
      </c>
      <c r="D21" s="11" t="s">
        <v>196</v>
      </c>
      <c r="E21" s="12">
        <v>43292</v>
      </c>
      <c r="F21" s="13">
        <f t="shared" ca="1" si="0"/>
        <v>7</v>
      </c>
      <c r="G21" s="11" t="s">
        <v>234</v>
      </c>
      <c r="H21" s="14">
        <v>122798</v>
      </c>
    </row>
    <row r="22" spans="1:8" x14ac:dyDescent="0.3">
      <c r="A22" s="11" t="s">
        <v>238</v>
      </c>
      <c r="B22" s="11" t="s">
        <v>217</v>
      </c>
      <c r="C22" s="11" t="s">
        <v>200</v>
      </c>
      <c r="D22" s="11" t="s">
        <v>196</v>
      </c>
      <c r="E22" s="12">
        <v>43614</v>
      </c>
      <c r="F22" s="13">
        <f t="shared" ca="1" si="0"/>
        <v>6</v>
      </c>
      <c r="G22" s="11" t="s">
        <v>232</v>
      </c>
      <c r="H22" s="14">
        <v>77360</v>
      </c>
    </row>
    <row r="23" spans="1:8" x14ac:dyDescent="0.3">
      <c r="A23" s="11" t="s">
        <v>239</v>
      </c>
      <c r="B23" s="11" t="s">
        <v>217</v>
      </c>
      <c r="C23" s="11" t="s">
        <v>221</v>
      </c>
      <c r="D23" s="11" t="s">
        <v>196</v>
      </c>
      <c r="E23" s="12">
        <v>42378</v>
      </c>
      <c r="F23" s="13">
        <f t="shared" ca="1" si="0"/>
        <v>9</v>
      </c>
      <c r="G23" s="11" t="s">
        <v>166</v>
      </c>
      <c r="H23" s="14">
        <v>74313</v>
      </c>
    </row>
    <row r="24" spans="1:8" x14ac:dyDescent="0.3">
      <c r="A24" s="11" t="s">
        <v>240</v>
      </c>
      <c r="B24" s="11" t="s">
        <v>220</v>
      </c>
      <c r="C24" s="11" t="s">
        <v>205</v>
      </c>
      <c r="D24" s="11" t="s">
        <v>210</v>
      </c>
      <c r="E24" s="12">
        <v>43829</v>
      </c>
      <c r="F24" s="13">
        <f t="shared" ca="1" si="0"/>
        <v>5</v>
      </c>
      <c r="G24" s="11" t="s">
        <v>232</v>
      </c>
      <c r="H24" s="14">
        <v>111117</v>
      </c>
    </row>
    <row r="25" spans="1:8" x14ac:dyDescent="0.3">
      <c r="A25" s="11" t="s">
        <v>241</v>
      </c>
      <c r="B25" s="11" t="s">
        <v>217</v>
      </c>
      <c r="C25" s="11" t="s">
        <v>200</v>
      </c>
      <c r="D25" s="11" t="s">
        <v>196</v>
      </c>
      <c r="E25" s="12">
        <v>40273</v>
      </c>
      <c r="F25" s="13">
        <f t="shared" ca="1" si="0"/>
        <v>15</v>
      </c>
      <c r="G25" s="11" t="s">
        <v>201</v>
      </c>
      <c r="H25" s="14">
        <v>75848</v>
      </c>
    </row>
    <row r="26" spans="1:8" x14ac:dyDescent="0.3">
      <c r="A26" s="11" t="s">
        <v>242</v>
      </c>
      <c r="B26" s="11" t="s">
        <v>217</v>
      </c>
      <c r="C26" s="11" t="s">
        <v>195</v>
      </c>
      <c r="D26" s="11" t="s">
        <v>196</v>
      </c>
      <c r="E26" s="12">
        <v>40408</v>
      </c>
      <c r="F26" s="13">
        <f t="shared" ca="1" si="0"/>
        <v>15</v>
      </c>
      <c r="G26" s="11"/>
      <c r="H26" s="14">
        <v>75887</v>
      </c>
    </row>
    <row r="27" spans="1:8" x14ac:dyDescent="0.3">
      <c r="A27" s="11" t="s">
        <v>243</v>
      </c>
      <c r="B27" s="11" t="s">
        <v>204</v>
      </c>
      <c r="C27" s="11" t="s">
        <v>205</v>
      </c>
      <c r="D27" s="11" t="s">
        <v>196</v>
      </c>
      <c r="E27" s="12">
        <v>42553</v>
      </c>
      <c r="F27" s="13">
        <f t="shared" ca="1" si="0"/>
        <v>9</v>
      </c>
      <c r="G27" s="11"/>
      <c r="H27" s="14">
        <v>66392</v>
      </c>
    </row>
    <row r="28" spans="1:8" x14ac:dyDescent="0.3">
      <c r="A28" s="11" t="s">
        <v>244</v>
      </c>
      <c r="B28" s="11" t="s">
        <v>213</v>
      </c>
      <c r="C28" s="11" t="s">
        <v>200</v>
      </c>
      <c r="D28" s="11" t="s">
        <v>196</v>
      </c>
      <c r="E28" s="12">
        <v>42556</v>
      </c>
      <c r="F28" s="13">
        <f t="shared" ca="1" si="0"/>
        <v>9</v>
      </c>
      <c r="G28" s="11" t="s">
        <v>166</v>
      </c>
      <c r="H28" s="14">
        <v>69300</v>
      </c>
    </row>
    <row r="29" spans="1:8" x14ac:dyDescent="0.3">
      <c r="A29" s="11" t="s">
        <v>245</v>
      </c>
      <c r="B29" s="11" t="s">
        <v>199</v>
      </c>
      <c r="C29" s="11" t="s">
        <v>200</v>
      </c>
      <c r="D29" s="11" t="s">
        <v>196</v>
      </c>
      <c r="E29" s="12">
        <v>43390</v>
      </c>
      <c r="F29" s="13">
        <f t="shared" ca="1" si="0"/>
        <v>7</v>
      </c>
      <c r="G29" s="11" t="s">
        <v>197</v>
      </c>
      <c r="H29" s="14">
        <v>72233</v>
      </c>
    </row>
    <row r="30" spans="1:8" x14ac:dyDescent="0.3">
      <c r="A30" s="11" t="s">
        <v>246</v>
      </c>
      <c r="B30" s="11" t="s">
        <v>204</v>
      </c>
      <c r="C30" s="11" t="s">
        <v>228</v>
      </c>
      <c r="D30" s="11" t="s">
        <v>196</v>
      </c>
      <c r="E30" s="12">
        <v>42482</v>
      </c>
      <c r="F30" s="13">
        <f t="shared" ca="1" si="0"/>
        <v>9</v>
      </c>
      <c r="G30" s="11" t="s">
        <v>247</v>
      </c>
      <c r="H30" s="14">
        <v>107555</v>
      </c>
    </row>
    <row r="31" spans="1:8" x14ac:dyDescent="0.3">
      <c r="A31" s="11" t="s">
        <v>248</v>
      </c>
      <c r="B31" s="11" t="s">
        <v>199</v>
      </c>
      <c r="C31" s="11" t="s">
        <v>200</v>
      </c>
      <c r="D31" s="11" t="s">
        <v>196</v>
      </c>
      <c r="E31" s="12">
        <v>43252</v>
      </c>
      <c r="F31" s="13">
        <f t="shared" ca="1" si="0"/>
        <v>7</v>
      </c>
      <c r="G31" s="11" t="s">
        <v>247</v>
      </c>
      <c r="H31" s="14">
        <v>82458</v>
      </c>
    </row>
    <row r="32" spans="1:8" x14ac:dyDescent="0.3">
      <c r="A32" s="11" t="s">
        <v>249</v>
      </c>
      <c r="B32" s="11" t="s">
        <v>204</v>
      </c>
      <c r="C32" s="11" t="s">
        <v>221</v>
      </c>
      <c r="D32" s="11" t="s">
        <v>196</v>
      </c>
      <c r="E32" s="12">
        <v>43780</v>
      </c>
      <c r="F32" s="13">
        <f t="shared" ca="1" si="0"/>
        <v>6</v>
      </c>
      <c r="G32" s="11" t="s">
        <v>197</v>
      </c>
      <c r="H32" s="14">
        <v>79537</v>
      </c>
    </row>
    <row r="33" spans="1:8" x14ac:dyDescent="0.3">
      <c r="A33" s="11" t="s">
        <v>250</v>
      </c>
      <c r="B33" s="11" t="s">
        <v>204</v>
      </c>
      <c r="C33" s="11" t="s">
        <v>195</v>
      </c>
      <c r="D33" s="11" t="s">
        <v>210</v>
      </c>
      <c r="E33" s="12">
        <v>42778</v>
      </c>
      <c r="F33" s="13">
        <f t="shared" ca="1" si="0"/>
        <v>8</v>
      </c>
      <c r="G33" s="11" t="s">
        <v>197</v>
      </c>
      <c r="H33" s="14">
        <v>87389</v>
      </c>
    </row>
    <row r="34" spans="1:8" x14ac:dyDescent="0.3">
      <c r="A34" s="11" t="s">
        <v>251</v>
      </c>
      <c r="B34" s="11" t="s">
        <v>217</v>
      </c>
      <c r="C34" s="11" t="s">
        <v>195</v>
      </c>
      <c r="D34" s="11" t="s">
        <v>210</v>
      </c>
      <c r="E34" s="12">
        <v>40270</v>
      </c>
      <c r="F34" s="13">
        <f t="shared" ca="1" si="0"/>
        <v>15</v>
      </c>
      <c r="G34" s="11" t="s">
        <v>201</v>
      </c>
      <c r="H34" s="14">
        <v>119603</v>
      </c>
    </row>
    <row r="35" spans="1:8" x14ac:dyDescent="0.3">
      <c r="A35" s="11" t="s">
        <v>252</v>
      </c>
      <c r="B35" s="11" t="s">
        <v>194</v>
      </c>
      <c r="C35" s="11" t="s">
        <v>200</v>
      </c>
      <c r="D35" s="11" t="s">
        <v>210</v>
      </c>
      <c r="E35" s="12">
        <v>41537</v>
      </c>
      <c r="F35" s="13">
        <f t="shared" ca="1" si="0"/>
        <v>12</v>
      </c>
      <c r="G35" s="11" t="s">
        <v>197</v>
      </c>
      <c r="H35" s="14">
        <v>67603</v>
      </c>
    </row>
    <row r="36" spans="1:8" x14ac:dyDescent="0.3">
      <c r="A36" s="11" t="s">
        <v>253</v>
      </c>
      <c r="B36" s="11" t="s">
        <v>213</v>
      </c>
      <c r="C36" s="11" t="s">
        <v>200</v>
      </c>
      <c r="D36" s="11" t="s">
        <v>196</v>
      </c>
      <c r="E36" s="12">
        <v>42009</v>
      </c>
      <c r="F36" s="13">
        <f t="shared" ca="1" si="0"/>
        <v>10</v>
      </c>
      <c r="G36" s="11" t="s">
        <v>166</v>
      </c>
      <c r="H36" s="14">
        <v>115706</v>
      </c>
    </row>
    <row r="37" spans="1:8" x14ac:dyDescent="0.3">
      <c r="A37" s="11" t="s">
        <v>254</v>
      </c>
      <c r="B37" s="11" t="s">
        <v>213</v>
      </c>
      <c r="C37" s="11" t="s">
        <v>205</v>
      </c>
      <c r="D37" s="11" t="s">
        <v>196</v>
      </c>
      <c r="E37" s="12">
        <v>43220</v>
      </c>
      <c r="F37" s="13">
        <f t="shared" ca="1" si="0"/>
        <v>7</v>
      </c>
      <c r="G37" s="11" t="s">
        <v>201</v>
      </c>
      <c r="H37" s="14">
        <v>117740</v>
      </c>
    </row>
    <row r="38" spans="1:8" x14ac:dyDescent="0.3">
      <c r="A38" s="11" t="s">
        <v>255</v>
      </c>
      <c r="B38" s="11" t="s">
        <v>199</v>
      </c>
      <c r="C38" s="11" t="s">
        <v>195</v>
      </c>
      <c r="D38" s="11" t="s">
        <v>210</v>
      </c>
      <c r="E38" s="12">
        <v>43444</v>
      </c>
      <c r="F38" s="13">
        <f t="shared" ca="1" si="0"/>
        <v>6</v>
      </c>
      <c r="G38" s="11" t="s">
        <v>197</v>
      </c>
      <c r="H38" s="14">
        <v>113015</v>
      </c>
    </row>
    <row r="39" spans="1:8" x14ac:dyDescent="0.3">
      <c r="A39" s="11" t="s">
        <v>256</v>
      </c>
      <c r="B39" s="11" t="s">
        <v>194</v>
      </c>
      <c r="C39" s="11" t="s">
        <v>195</v>
      </c>
      <c r="D39" s="11" t="s">
        <v>196</v>
      </c>
      <c r="E39" s="12">
        <v>41632</v>
      </c>
      <c r="F39" s="13">
        <f t="shared" ca="1" si="0"/>
        <v>11</v>
      </c>
      <c r="G39" s="11" t="s">
        <v>197</v>
      </c>
      <c r="H39" s="14">
        <v>105517</v>
      </c>
    </row>
    <row r="40" spans="1:8" x14ac:dyDescent="0.3">
      <c r="A40" s="11" t="s">
        <v>257</v>
      </c>
      <c r="B40" s="11" t="s">
        <v>194</v>
      </c>
      <c r="C40" s="11" t="s">
        <v>205</v>
      </c>
      <c r="D40" s="11" t="s">
        <v>196</v>
      </c>
      <c r="E40" s="12">
        <v>43158</v>
      </c>
      <c r="F40" s="13">
        <f t="shared" ca="1" si="0"/>
        <v>7</v>
      </c>
      <c r="G40" s="11" t="s">
        <v>197</v>
      </c>
      <c r="H40" s="14">
        <v>94386</v>
      </c>
    </row>
    <row r="41" spans="1:8" x14ac:dyDescent="0.3">
      <c r="A41" s="11" t="s">
        <v>258</v>
      </c>
      <c r="B41" s="11" t="s">
        <v>217</v>
      </c>
      <c r="C41" s="11" t="s">
        <v>228</v>
      </c>
      <c r="D41" s="11" t="s">
        <v>196</v>
      </c>
      <c r="E41" s="12">
        <v>42520</v>
      </c>
      <c r="F41" s="13">
        <f t="shared" ca="1" si="0"/>
        <v>9</v>
      </c>
      <c r="G41" s="11" t="s">
        <v>166</v>
      </c>
      <c r="H41" s="14">
        <v>85320</v>
      </c>
    </row>
    <row r="42" spans="1:8" x14ac:dyDescent="0.3">
      <c r="A42" s="11" t="s">
        <v>259</v>
      </c>
      <c r="B42" s="11" t="s">
        <v>204</v>
      </c>
      <c r="C42" s="11" t="s">
        <v>200</v>
      </c>
      <c r="D42" s="11" t="s">
        <v>210</v>
      </c>
      <c r="E42" s="12">
        <v>42089</v>
      </c>
      <c r="F42" s="13">
        <f t="shared" ca="1" si="0"/>
        <v>10</v>
      </c>
      <c r="G42" s="11" t="s">
        <v>166</v>
      </c>
      <c r="H42" s="14">
        <v>83174</v>
      </c>
    </row>
    <row r="43" spans="1:8" x14ac:dyDescent="0.3">
      <c r="A43" s="11" t="s">
        <v>260</v>
      </c>
      <c r="B43" s="11" t="s">
        <v>194</v>
      </c>
      <c r="C43" s="11" t="s">
        <v>200</v>
      </c>
      <c r="D43" s="11" t="s">
        <v>196</v>
      </c>
      <c r="E43" s="12">
        <v>42315</v>
      </c>
      <c r="F43" s="13">
        <f t="shared" ca="1" si="0"/>
        <v>10</v>
      </c>
      <c r="G43" s="11" t="s">
        <v>234</v>
      </c>
      <c r="H43" s="14">
        <v>73629</v>
      </c>
    </row>
    <row r="44" spans="1:8" x14ac:dyDescent="0.3">
      <c r="A44" s="11" t="s">
        <v>261</v>
      </c>
      <c r="B44" s="11" t="s">
        <v>199</v>
      </c>
      <c r="C44" s="11" t="s">
        <v>221</v>
      </c>
      <c r="D44" s="11" t="s">
        <v>210</v>
      </c>
      <c r="E44" s="12">
        <v>42958</v>
      </c>
      <c r="F44" s="13">
        <f t="shared" ca="1" si="0"/>
        <v>8</v>
      </c>
      <c r="G44" s="11" t="s">
        <v>201</v>
      </c>
      <c r="H44" s="14">
        <v>80094</v>
      </c>
    </row>
    <row r="45" spans="1:8" x14ac:dyDescent="0.3">
      <c r="A45" s="11" t="s">
        <v>262</v>
      </c>
      <c r="B45" s="11" t="s">
        <v>199</v>
      </c>
      <c r="C45" s="11" t="s">
        <v>195</v>
      </c>
      <c r="D45" s="11" t="s">
        <v>196</v>
      </c>
      <c r="E45" s="12">
        <v>41080</v>
      </c>
      <c r="F45" s="13">
        <f t="shared" ca="1" si="0"/>
        <v>13</v>
      </c>
      <c r="G45" s="11" t="s">
        <v>201</v>
      </c>
      <c r="H45" s="14">
        <v>118566</v>
      </c>
    </row>
    <row r="46" spans="1:8" x14ac:dyDescent="0.3">
      <c r="A46" s="11" t="s">
        <v>263</v>
      </c>
      <c r="B46" s="11" t="s">
        <v>204</v>
      </c>
      <c r="C46" s="11" t="s">
        <v>195</v>
      </c>
      <c r="D46" s="11" t="s">
        <v>196</v>
      </c>
      <c r="E46" s="12">
        <v>42852</v>
      </c>
      <c r="F46" s="13">
        <f t="shared" ca="1" si="0"/>
        <v>8</v>
      </c>
      <c r="G46" s="11" t="s">
        <v>197</v>
      </c>
      <c r="H46" s="14">
        <v>118742</v>
      </c>
    </row>
    <row r="47" spans="1:8" x14ac:dyDescent="0.3">
      <c r="A47" s="11" t="s">
        <v>264</v>
      </c>
      <c r="B47" s="11" t="s">
        <v>199</v>
      </c>
      <c r="C47" s="11" t="s">
        <v>200</v>
      </c>
      <c r="D47" s="11" t="s">
        <v>210</v>
      </c>
      <c r="E47" s="12">
        <v>43257</v>
      </c>
      <c r="F47" s="13">
        <f t="shared" ca="1" si="0"/>
        <v>7</v>
      </c>
      <c r="G47" s="11" t="s">
        <v>166</v>
      </c>
      <c r="H47" s="14">
        <v>112553</v>
      </c>
    </row>
    <row r="48" spans="1:8" x14ac:dyDescent="0.3">
      <c r="A48" s="11" t="s">
        <v>265</v>
      </c>
      <c r="B48" s="11" t="s">
        <v>199</v>
      </c>
      <c r="C48" s="11" t="s">
        <v>195</v>
      </c>
      <c r="D48" s="11" t="s">
        <v>210</v>
      </c>
      <c r="E48" s="12">
        <v>43747</v>
      </c>
      <c r="F48" s="13">
        <f t="shared" ca="1" si="0"/>
        <v>6</v>
      </c>
      <c r="G48" s="11" t="s">
        <v>197</v>
      </c>
      <c r="H48" s="14">
        <v>88316</v>
      </c>
    </row>
    <row r="49" spans="1:11" x14ac:dyDescent="0.3">
      <c r="A49" s="11" t="s">
        <v>266</v>
      </c>
      <c r="B49" s="11" t="s">
        <v>194</v>
      </c>
      <c r="C49" s="11" t="s">
        <v>200</v>
      </c>
      <c r="D49" s="11" t="s">
        <v>196</v>
      </c>
      <c r="E49" s="12">
        <v>43243</v>
      </c>
      <c r="F49" s="13">
        <f t="shared" ca="1" si="0"/>
        <v>7</v>
      </c>
      <c r="G49" s="11" t="s">
        <v>232</v>
      </c>
      <c r="H49" s="14">
        <v>69321</v>
      </c>
    </row>
    <row r="50" spans="1:11" x14ac:dyDescent="0.3">
      <c r="A50" s="11" t="s">
        <v>267</v>
      </c>
      <c r="B50" s="11" t="s">
        <v>204</v>
      </c>
      <c r="C50" s="11" t="s">
        <v>221</v>
      </c>
      <c r="D50" s="11" t="s">
        <v>196</v>
      </c>
      <c r="E50" s="12">
        <v>42871</v>
      </c>
      <c r="F50" s="13">
        <f t="shared" ca="1" si="0"/>
        <v>8</v>
      </c>
      <c r="G50" s="11" t="s">
        <v>232</v>
      </c>
      <c r="H50" s="14">
        <v>98903</v>
      </c>
    </row>
    <row r="51" spans="1:11" x14ac:dyDescent="0.3">
      <c r="A51" s="11" t="s">
        <v>268</v>
      </c>
      <c r="B51" s="11" t="s">
        <v>217</v>
      </c>
      <c r="C51" s="11" t="s">
        <v>195</v>
      </c>
      <c r="D51" s="11" t="s">
        <v>196</v>
      </c>
      <c r="E51" s="12">
        <v>42044</v>
      </c>
      <c r="F51" s="13">
        <f t="shared" ca="1" si="0"/>
        <v>10</v>
      </c>
      <c r="G51" s="11" t="s">
        <v>234</v>
      </c>
      <c r="H51" s="14">
        <v>81335</v>
      </c>
    </row>
    <row r="52" spans="1:11" x14ac:dyDescent="0.3">
      <c r="A52" s="11" t="s">
        <v>269</v>
      </c>
      <c r="B52" s="11" t="s">
        <v>199</v>
      </c>
      <c r="C52" s="11" t="s">
        <v>221</v>
      </c>
      <c r="D52" s="11" t="s">
        <v>210</v>
      </c>
      <c r="E52" s="12">
        <v>42046</v>
      </c>
      <c r="F52" s="13">
        <f t="shared" ca="1" si="0"/>
        <v>10</v>
      </c>
      <c r="G52" s="11" t="s">
        <v>201</v>
      </c>
      <c r="H52" s="14">
        <v>121757</v>
      </c>
    </row>
    <row r="53" spans="1:11" x14ac:dyDescent="0.3">
      <c r="A53" s="11" t="s">
        <v>270</v>
      </c>
      <c r="B53" s="11" t="s">
        <v>204</v>
      </c>
      <c r="C53" s="11" t="s">
        <v>221</v>
      </c>
      <c r="D53" s="11" t="s">
        <v>196</v>
      </c>
      <c r="E53" s="12">
        <v>43198</v>
      </c>
      <c r="F53" s="13">
        <f t="shared" ca="1" si="0"/>
        <v>7</v>
      </c>
      <c r="G53" s="11" t="s">
        <v>166</v>
      </c>
      <c r="H53" s="14">
        <v>83882</v>
      </c>
    </row>
    <row r="54" spans="1:11" x14ac:dyDescent="0.3">
      <c r="A54" s="11" t="s">
        <v>271</v>
      </c>
      <c r="B54" s="11" t="s">
        <v>199</v>
      </c>
      <c r="C54" s="11" t="s">
        <v>228</v>
      </c>
      <c r="D54" s="11" t="s">
        <v>196</v>
      </c>
      <c r="E54" s="12">
        <v>41191</v>
      </c>
      <c r="F54" s="13">
        <f t="shared" ca="1" si="0"/>
        <v>13</v>
      </c>
      <c r="G54" s="11" t="s">
        <v>232</v>
      </c>
      <c r="H54" s="14">
        <v>94262</v>
      </c>
    </row>
    <row r="55" spans="1:11" x14ac:dyDescent="0.3">
      <c r="A55" s="11" t="s">
        <v>272</v>
      </c>
      <c r="B55" s="11" t="s">
        <v>199</v>
      </c>
      <c r="C55" s="11" t="s">
        <v>195</v>
      </c>
      <c r="D55" s="11" t="s">
        <v>196</v>
      </c>
      <c r="E55" s="12">
        <v>41162</v>
      </c>
      <c r="F55" s="13">
        <f t="shared" ca="1" si="0"/>
        <v>13</v>
      </c>
      <c r="G55" s="11" t="s">
        <v>166</v>
      </c>
      <c r="H55" s="14">
        <v>114978</v>
      </c>
    </row>
    <row r="56" spans="1:11" x14ac:dyDescent="0.3">
      <c r="A56" s="11" t="s">
        <v>273</v>
      </c>
      <c r="B56" s="11" t="s">
        <v>199</v>
      </c>
      <c r="C56" s="11" t="s">
        <v>195</v>
      </c>
      <c r="D56" s="11" t="s">
        <v>196</v>
      </c>
      <c r="E56" s="12">
        <v>41471</v>
      </c>
      <c r="F56" s="13">
        <f t="shared" ca="1" si="0"/>
        <v>12</v>
      </c>
      <c r="G56" s="11" t="s">
        <v>232</v>
      </c>
      <c r="H56" s="14">
        <v>75893</v>
      </c>
    </row>
    <row r="57" spans="1:11" x14ac:dyDescent="0.3">
      <c r="A57" s="11" t="s">
        <v>274</v>
      </c>
      <c r="B57" s="11" t="s">
        <v>217</v>
      </c>
      <c r="C57" s="11" t="s">
        <v>200</v>
      </c>
      <c r="D57" s="11" t="s">
        <v>210</v>
      </c>
      <c r="E57" s="12">
        <v>41131</v>
      </c>
      <c r="F57" s="13">
        <f t="shared" ca="1" si="0"/>
        <v>13</v>
      </c>
      <c r="G57" s="11"/>
      <c r="H57" s="14">
        <v>115386</v>
      </c>
    </row>
    <row r="58" spans="1:11" x14ac:dyDescent="0.3">
      <c r="A58" s="11" t="s">
        <v>275</v>
      </c>
      <c r="B58" s="11" t="s">
        <v>199</v>
      </c>
      <c r="C58" s="11" t="s">
        <v>205</v>
      </c>
      <c r="D58" s="11" t="s">
        <v>210</v>
      </c>
      <c r="E58" s="12">
        <v>42426</v>
      </c>
      <c r="F58" s="13">
        <f t="shared" ca="1" si="0"/>
        <v>9</v>
      </c>
      <c r="G58" s="11" t="s">
        <v>247</v>
      </c>
      <c r="H58" s="14">
        <v>66903</v>
      </c>
    </row>
    <row r="59" spans="1:11" x14ac:dyDescent="0.3">
      <c r="A59" s="11" t="s">
        <v>276</v>
      </c>
      <c r="B59" s="11" t="s">
        <v>194</v>
      </c>
      <c r="C59" s="11" t="s">
        <v>221</v>
      </c>
      <c r="D59" s="11" t="s">
        <v>210</v>
      </c>
      <c r="E59" s="12">
        <v>40600</v>
      </c>
      <c r="F59" s="13">
        <f t="shared" ca="1" si="0"/>
        <v>14</v>
      </c>
      <c r="G59" s="11" t="s">
        <v>201</v>
      </c>
      <c r="H59" s="14">
        <v>93422</v>
      </c>
    </row>
    <row r="60" spans="1:11" x14ac:dyDescent="0.3">
      <c r="A60" s="11" t="s">
        <v>277</v>
      </c>
      <c r="B60" s="22" t="s">
        <v>213</v>
      </c>
      <c r="C60" s="22" t="s">
        <v>195</v>
      </c>
      <c r="D60" s="22" t="s">
        <v>196</v>
      </c>
      <c r="E60" s="12">
        <v>41534</v>
      </c>
      <c r="F60" s="13">
        <f t="shared" ca="1" si="0"/>
        <v>12</v>
      </c>
      <c r="G60" s="22" t="s">
        <v>247</v>
      </c>
      <c r="H60" s="14">
        <v>69918</v>
      </c>
    </row>
    <row r="61" spans="1:11" s="24" customFormat="1" x14ac:dyDescent="0.3">
      <c r="A61" s="11" t="s">
        <v>278</v>
      </c>
      <c r="B61" s="11" t="s">
        <v>199</v>
      </c>
      <c r="C61" s="11" t="s">
        <v>205</v>
      </c>
      <c r="D61" s="11" t="s">
        <v>210</v>
      </c>
      <c r="E61" s="12">
        <v>43362</v>
      </c>
      <c r="F61" s="13">
        <f t="shared" ca="1" si="0"/>
        <v>7</v>
      </c>
      <c r="G61" s="11" t="s">
        <v>197</v>
      </c>
      <c r="H61" s="14">
        <v>90268</v>
      </c>
      <c r="I61" s="10"/>
      <c r="J61" s="23"/>
      <c r="K61" s="23"/>
    </row>
    <row r="62" spans="1:11" s="24" customFormat="1" x14ac:dyDescent="0.3">
      <c r="A62" s="11" t="s">
        <v>279</v>
      </c>
      <c r="B62" s="11" t="s">
        <v>204</v>
      </c>
      <c r="C62" s="22" t="s">
        <v>195</v>
      </c>
      <c r="D62" s="11" t="s">
        <v>210</v>
      </c>
      <c r="E62" s="12">
        <v>43724</v>
      </c>
      <c r="F62" s="13">
        <f t="shared" ca="1" si="0"/>
        <v>6</v>
      </c>
      <c r="G62" s="11" t="s">
        <v>166</v>
      </c>
      <c r="H62" s="14">
        <v>106986</v>
      </c>
      <c r="I62" s="10"/>
      <c r="J62" s="23"/>
      <c r="K62" s="23"/>
    </row>
    <row r="63" spans="1:11" s="24" customFormat="1" x14ac:dyDescent="0.3">
      <c r="A63" s="11" t="s">
        <v>280</v>
      </c>
      <c r="B63" s="11" t="s">
        <v>194</v>
      </c>
      <c r="C63" s="11" t="s">
        <v>195</v>
      </c>
      <c r="D63" s="11" t="s">
        <v>210</v>
      </c>
      <c r="E63" s="12">
        <v>43413</v>
      </c>
      <c r="F63" s="13">
        <f t="shared" ca="1" si="0"/>
        <v>7</v>
      </c>
      <c r="G63" s="11" t="s">
        <v>197</v>
      </c>
      <c r="H63" s="14">
        <v>97832</v>
      </c>
      <c r="I63" s="10"/>
      <c r="J63" s="23"/>
      <c r="K63" s="23"/>
    </row>
    <row r="64" spans="1:11" s="24" customFormat="1" x14ac:dyDescent="0.3">
      <c r="A64" s="11" t="s">
        <v>281</v>
      </c>
      <c r="B64" s="11" t="s">
        <v>199</v>
      </c>
      <c r="C64" s="11" t="s">
        <v>228</v>
      </c>
      <c r="D64" s="11" t="s">
        <v>196</v>
      </c>
      <c r="E64" s="12">
        <v>41190</v>
      </c>
      <c r="F64" s="13">
        <f t="shared" ca="1" si="0"/>
        <v>13</v>
      </c>
      <c r="G64" s="11" t="s">
        <v>197</v>
      </c>
      <c r="H64" s="14">
        <v>98208</v>
      </c>
      <c r="I64" s="10"/>
      <c r="J64" s="23"/>
      <c r="K64" s="23"/>
    </row>
    <row r="65" spans="1:11" s="24" customFormat="1" x14ac:dyDescent="0.3">
      <c r="A65" s="11" t="s">
        <v>282</v>
      </c>
      <c r="B65" s="11" t="s">
        <v>204</v>
      </c>
      <c r="C65" s="11" t="s">
        <v>195</v>
      </c>
      <c r="D65" s="11" t="s">
        <v>196</v>
      </c>
      <c r="E65" s="12">
        <v>41240</v>
      </c>
      <c r="F65" s="13">
        <f t="shared" ca="1" si="0"/>
        <v>13</v>
      </c>
      <c r="G65" s="11" t="s">
        <v>197</v>
      </c>
      <c r="H65" s="14">
        <v>84956</v>
      </c>
      <c r="I65" s="10"/>
      <c r="J65" s="23"/>
      <c r="K65" s="23"/>
    </row>
    <row r="66" spans="1:11" s="24" customFormat="1" x14ac:dyDescent="0.3">
      <c r="A66" s="11" t="s">
        <v>283</v>
      </c>
      <c r="B66" s="22" t="s">
        <v>204</v>
      </c>
      <c r="C66" s="11" t="s">
        <v>221</v>
      </c>
      <c r="D66" s="11" t="s">
        <v>210</v>
      </c>
      <c r="E66" s="12">
        <v>40583</v>
      </c>
      <c r="F66" s="13">
        <f t="shared" ref="F66:F101" ca="1" si="2">ROUNDDOWN((TODAY()-E66)/365,0)</f>
        <v>14</v>
      </c>
      <c r="G66" s="22" t="s">
        <v>234</v>
      </c>
      <c r="H66" s="14">
        <v>73814</v>
      </c>
      <c r="I66" s="10"/>
      <c r="J66" s="23"/>
      <c r="K66" s="23"/>
    </row>
    <row r="67" spans="1:11" s="24" customFormat="1" x14ac:dyDescent="0.3">
      <c r="A67" s="11" t="s">
        <v>284</v>
      </c>
      <c r="B67" s="11" t="s">
        <v>199</v>
      </c>
      <c r="C67" s="11" t="s">
        <v>200</v>
      </c>
      <c r="D67" s="11" t="s">
        <v>210</v>
      </c>
      <c r="E67" s="12">
        <v>42883</v>
      </c>
      <c r="F67" s="13">
        <f t="shared" ca="1" si="2"/>
        <v>8</v>
      </c>
      <c r="G67" s="11" t="s">
        <v>232</v>
      </c>
      <c r="H67" s="14">
        <v>73857</v>
      </c>
      <c r="I67" s="10"/>
      <c r="J67" s="23"/>
      <c r="K67" s="23"/>
    </row>
    <row r="68" spans="1:11" s="24" customFormat="1" x14ac:dyDescent="0.3">
      <c r="A68" s="11" t="s">
        <v>285</v>
      </c>
      <c r="B68" s="11" t="s">
        <v>199</v>
      </c>
      <c r="C68" s="11" t="s">
        <v>200</v>
      </c>
      <c r="D68" s="11" t="s">
        <v>196</v>
      </c>
      <c r="E68" s="12">
        <v>40301</v>
      </c>
      <c r="F68" s="13">
        <f t="shared" ca="1" si="2"/>
        <v>15</v>
      </c>
      <c r="G68" s="11" t="s">
        <v>166</v>
      </c>
      <c r="H68" s="14">
        <v>83355</v>
      </c>
      <c r="I68" s="10"/>
      <c r="J68" s="23"/>
      <c r="K68" s="23"/>
    </row>
    <row r="69" spans="1:11" s="24" customFormat="1" x14ac:dyDescent="0.3">
      <c r="A69" s="11" t="s">
        <v>286</v>
      </c>
      <c r="B69" s="11" t="s">
        <v>199</v>
      </c>
      <c r="C69" s="11" t="s">
        <v>205</v>
      </c>
      <c r="D69" s="11" t="s">
        <v>210</v>
      </c>
      <c r="E69" s="12">
        <v>42266</v>
      </c>
      <c r="F69" s="13">
        <f t="shared" ca="1" si="2"/>
        <v>10</v>
      </c>
      <c r="G69" s="11" t="s">
        <v>197</v>
      </c>
      <c r="H69" s="14">
        <v>71397</v>
      </c>
      <c r="I69" s="10"/>
      <c r="J69" s="23"/>
      <c r="K69" s="23"/>
    </row>
    <row r="70" spans="1:11" s="24" customFormat="1" x14ac:dyDescent="0.3">
      <c r="A70" s="11" t="s">
        <v>287</v>
      </c>
      <c r="B70" s="11" t="s">
        <v>220</v>
      </c>
      <c r="C70" s="11" t="s">
        <v>205</v>
      </c>
      <c r="D70" s="11" t="s">
        <v>210</v>
      </c>
      <c r="E70" s="12">
        <v>41098</v>
      </c>
      <c r="F70" s="13">
        <f t="shared" ca="1" si="2"/>
        <v>13</v>
      </c>
      <c r="G70" s="11" t="s">
        <v>232</v>
      </c>
      <c r="H70" s="14">
        <v>86648</v>
      </c>
      <c r="I70" s="10"/>
      <c r="J70" s="23"/>
      <c r="K70" s="23"/>
    </row>
    <row r="71" spans="1:11" s="24" customFormat="1" x14ac:dyDescent="0.3">
      <c r="A71" s="11" t="s">
        <v>288</v>
      </c>
      <c r="B71" s="11" t="s">
        <v>213</v>
      </c>
      <c r="C71" s="11" t="s">
        <v>195</v>
      </c>
      <c r="D71" s="11" t="s">
        <v>210</v>
      </c>
      <c r="E71" s="12">
        <v>43181</v>
      </c>
      <c r="F71" s="13">
        <f t="shared" ca="1" si="2"/>
        <v>7</v>
      </c>
      <c r="G71" s="11"/>
      <c r="H71" s="14">
        <v>122096</v>
      </c>
      <c r="I71" s="10"/>
      <c r="J71" s="23"/>
      <c r="K71" s="23"/>
    </row>
    <row r="72" spans="1:11" s="24" customFormat="1" x14ac:dyDescent="0.3">
      <c r="A72" s="11" t="s">
        <v>289</v>
      </c>
      <c r="B72" s="11" t="s">
        <v>199</v>
      </c>
      <c r="C72" s="22" t="s">
        <v>195</v>
      </c>
      <c r="D72" s="11" t="s">
        <v>196</v>
      </c>
      <c r="E72" s="12">
        <v>42752</v>
      </c>
      <c r="F72" s="13">
        <f t="shared" ca="1" si="2"/>
        <v>8</v>
      </c>
      <c r="G72" s="11" t="s">
        <v>247</v>
      </c>
      <c r="H72" s="14">
        <v>105964</v>
      </c>
      <c r="I72" s="10"/>
      <c r="J72" s="23"/>
      <c r="K72" s="23"/>
    </row>
    <row r="73" spans="1:11" s="24" customFormat="1" x14ac:dyDescent="0.3">
      <c r="A73" s="11" t="s">
        <v>290</v>
      </c>
      <c r="B73" s="11" t="s">
        <v>217</v>
      </c>
      <c r="C73" s="11" t="s">
        <v>205</v>
      </c>
      <c r="D73" s="11" t="s">
        <v>210</v>
      </c>
      <c r="E73" s="12">
        <v>41716</v>
      </c>
      <c r="F73" s="13">
        <f t="shared" ca="1" si="2"/>
        <v>11</v>
      </c>
      <c r="G73" s="11" t="s">
        <v>197</v>
      </c>
      <c r="H73" s="14">
        <v>115498</v>
      </c>
      <c r="I73" s="10"/>
      <c r="J73" s="23"/>
      <c r="K73" s="23"/>
    </row>
    <row r="74" spans="1:11" s="24" customFormat="1" x14ac:dyDescent="0.3">
      <c r="A74" s="11" t="s">
        <v>291</v>
      </c>
      <c r="B74" s="22" t="s">
        <v>217</v>
      </c>
      <c r="C74" s="22" t="s">
        <v>205</v>
      </c>
      <c r="D74" s="22" t="s">
        <v>196</v>
      </c>
      <c r="E74" s="12">
        <v>43749</v>
      </c>
      <c r="F74" s="13">
        <f t="shared" ca="1" si="2"/>
        <v>6</v>
      </c>
      <c r="G74" s="11"/>
      <c r="H74" s="14">
        <v>110389</v>
      </c>
      <c r="I74" s="10"/>
      <c r="J74" s="23"/>
      <c r="K74" s="23"/>
    </row>
    <row r="75" spans="1:11" x14ac:dyDescent="0.3">
      <c r="A75" s="11" t="s">
        <v>292</v>
      </c>
      <c r="B75" s="11" t="s">
        <v>217</v>
      </c>
      <c r="C75" s="11" t="s">
        <v>195</v>
      </c>
      <c r="D75" s="11" t="s">
        <v>210</v>
      </c>
      <c r="E75" s="12">
        <v>43763</v>
      </c>
      <c r="F75" s="13">
        <f t="shared" ca="1" si="2"/>
        <v>6</v>
      </c>
      <c r="G75" s="11" t="s">
        <v>197</v>
      </c>
      <c r="H75" s="14">
        <v>78527</v>
      </c>
    </row>
    <row r="76" spans="1:11" x14ac:dyDescent="0.3">
      <c r="A76" s="11" t="s">
        <v>293</v>
      </c>
      <c r="B76" s="11" t="s">
        <v>213</v>
      </c>
      <c r="C76" s="11" t="s">
        <v>200</v>
      </c>
      <c r="D76" s="11" t="s">
        <v>196</v>
      </c>
      <c r="E76" s="12">
        <v>42733</v>
      </c>
      <c r="F76" s="13">
        <f t="shared" ca="1" si="2"/>
        <v>8</v>
      </c>
      <c r="G76" s="11" t="s">
        <v>197</v>
      </c>
      <c r="H76" s="14">
        <v>84893</v>
      </c>
    </row>
    <row r="77" spans="1:11" x14ac:dyDescent="0.3">
      <c r="A77" s="11" t="s">
        <v>294</v>
      </c>
      <c r="B77" s="22" t="s">
        <v>204</v>
      </c>
      <c r="C77" s="11" t="s">
        <v>228</v>
      </c>
      <c r="D77" s="11" t="s">
        <v>196</v>
      </c>
      <c r="E77" s="12">
        <v>43381</v>
      </c>
      <c r="F77" s="13">
        <f t="shared" ca="1" si="2"/>
        <v>7</v>
      </c>
      <c r="G77" s="11" t="s">
        <v>201</v>
      </c>
      <c r="H77" s="14">
        <v>69712</v>
      </c>
    </row>
    <row r="78" spans="1:11" x14ac:dyDescent="0.3">
      <c r="A78" s="11" t="s">
        <v>295</v>
      </c>
      <c r="B78" s="11" t="s">
        <v>204</v>
      </c>
      <c r="C78" s="11" t="s">
        <v>195</v>
      </c>
      <c r="D78" s="11" t="s">
        <v>210</v>
      </c>
      <c r="E78" s="12">
        <v>43360</v>
      </c>
      <c r="F78" s="13">
        <f t="shared" ca="1" si="2"/>
        <v>7</v>
      </c>
      <c r="G78" s="11" t="s">
        <v>197</v>
      </c>
      <c r="H78" s="14">
        <v>78825</v>
      </c>
    </row>
    <row r="79" spans="1:11" x14ac:dyDescent="0.3">
      <c r="A79" s="11" t="s">
        <v>296</v>
      </c>
      <c r="B79" s="11" t="s">
        <v>213</v>
      </c>
      <c r="C79" s="11" t="s">
        <v>228</v>
      </c>
      <c r="D79" s="11" t="s">
        <v>210</v>
      </c>
      <c r="E79" s="12">
        <v>43118</v>
      </c>
      <c r="F79" s="13">
        <f t="shared" ca="1" si="2"/>
        <v>7</v>
      </c>
      <c r="G79" s="11" t="s">
        <v>201</v>
      </c>
      <c r="H79" s="14">
        <v>113907</v>
      </c>
    </row>
    <row r="80" spans="1:11" x14ac:dyDescent="0.3">
      <c r="A80" s="11" t="s">
        <v>297</v>
      </c>
      <c r="B80" s="11" t="s">
        <v>199</v>
      </c>
      <c r="C80" s="11" t="s">
        <v>200</v>
      </c>
      <c r="D80" s="11" t="s">
        <v>196</v>
      </c>
      <c r="E80" s="12">
        <v>40459</v>
      </c>
      <c r="F80" s="13">
        <f t="shared" ca="1" si="2"/>
        <v>15</v>
      </c>
      <c r="G80" s="11" t="s">
        <v>201</v>
      </c>
      <c r="H80" s="14">
        <v>103341</v>
      </c>
    </row>
    <row r="81" spans="1:8" x14ac:dyDescent="0.3">
      <c r="A81" s="11" t="s">
        <v>298</v>
      </c>
      <c r="B81" s="11" t="s">
        <v>217</v>
      </c>
      <c r="C81" s="11" t="s">
        <v>221</v>
      </c>
      <c r="D81" s="11" t="s">
        <v>196</v>
      </c>
      <c r="E81" s="12">
        <v>42721</v>
      </c>
      <c r="F81" s="13">
        <f t="shared" ca="1" si="2"/>
        <v>8</v>
      </c>
      <c r="G81" s="11" t="s">
        <v>197</v>
      </c>
      <c r="H81" s="14">
        <v>93846</v>
      </c>
    </row>
    <row r="82" spans="1:8" x14ac:dyDescent="0.3">
      <c r="A82" s="11" t="s">
        <v>299</v>
      </c>
      <c r="B82" s="11" t="s">
        <v>204</v>
      </c>
      <c r="C82" s="11" t="s">
        <v>195</v>
      </c>
      <c r="D82" s="11" t="s">
        <v>210</v>
      </c>
      <c r="E82" s="12">
        <v>41169</v>
      </c>
      <c r="F82" s="13">
        <f t="shared" ca="1" si="2"/>
        <v>13</v>
      </c>
      <c r="G82" s="11" t="s">
        <v>234</v>
      </c>
      <c r="H82" s="14">
        <v>95778</v>
      </c>
    </row>
    <row r="83" spans="1:8" x14ac:dyDescent="0.3">
      <c r="A83" s="11" t="s">
        <v>300</v>
      </c>
      <c r="B83" s="22" t="s">
        <v>204</v>
      </c>
      <c r="C83" s="11" t="s">
        <v>221</v>
      </c>
      <c r="D83" s="11" t="s">
        <v>210</v>
      </c>
      <c r="E83" s="12">
        <v>42999</v>
      </c>
      <c r="F83" s="13">
        <f t="shared" ca="1" si="2"/>
        <v>8</v>
      </c>
      <c r="G83" s="11" t="s">
        <v>201</v>
      </c>
      <c r="H83" s="14">
        <v>82554</v>
      </c>
    </row>
    <row r="84" spans="1:8" x14ac:dyDescent="0.3">
      <c r="A84" s="11" t="s">
        <v>301</v>
      </c>
      <c r="B84" s="11" t="s">
        <v>199</v>
      </c>
      <c r="C84" s="11" t="s">
        <v>195</v>
      </c>
      <c r="D84" s="11" t="s">
        <v>210</v>
      </c>
      <c r="E84" s="12">
        <v>42245</v>
      </c>
      <c r="F84" s="13">
        <f t="shared" ca="1" si="2"/>
        <v>10</v>
      </c>
      <c r="G84" s="11" t="s">
        <v>201</v>
      </c>
      <c r="H84" s="14">
        <v>121227</v>
      </c>
    </row>
    <row r="85" spans="1:8" x14ac:dyDescent="0.3">
      <c r="A85" s="11" t="s">
        <v>302</v>
      </c>
      <c r="B85" s="11" t="s">
        <v>217</v>
      </c>
      <c r="C85" s="22" t="s">
        <v>200</v>
      </c>
      <c r="D85" s="11" t="s">
        <v>210</v>
      </c>
      <c r="E85" s="12">
        <v>42652</v>
      </c>
      <c r="F85" s="13">
        <f t="shared" ca="1" si="2"/>
        <v>9</v>
      </c>
      <c r="G85" s="11" t="s">
        <v>201</v>
      </c>
      <c r="H85" s="14">
        <v>69623</v>
      </c>
    </row>
    <row r="86" spans="1:8" x14ac:dyDescent="0.3">
      <c r="A86" s="11" t="s">
        <v>303</v>
      </c>
      <c r="B86" s="11" t="s">
        <v>199</v>
      </c>
      <c r="C86" s="11" t="s">
        <v>205</v>
      </c>
      <c r="D86" s="11" t="s">
        <v>196</v>
      </c>
      <c r="E86" s="12">
        <v>43800</v>
      </c>
      <c r="F86" s="13">
        <f t="shared" ca="1" si="2"/>
        <v>6</v>
      </c>
      <c r="G86" s="11" t="s">
        <v>201</v>
      </c>
      <c r="H86" s="14">
        <v>87843</v>
      </c>
    </row>
    <row r="87" spans="1:8" x14ac:dyDescent="0.3">
      <c r="A87" s="11" t="s">
        <v>304</v>
      </c>
      <c r="B87" s="11" t="s">
        <v>217</v>
      </c>
      <c r="C87" s="22" t="s">
        <v>200</v>
      </c>
      <c r="D87" s="11" t="s">
        <v>196</v>
      </c>
      <c r="E87" s="12">
        <v>40882</v>
      </c>
      <c r="F87" s="13">
        <f t="shared" ca="1" si="2"/>
        <v>14</v>
      </c>
      <c r="G87" s="11" t="s">
        <v>197</v>
      </c>
      <c r="H87" s="14">
        <v>85139</v>
      </c>
    </row>
    <row r="88" spans="1:8" x14ac:dyDescent="0.3">
      <c r="A88" s="11" t="s">
        <v>305</v>
      </c>
      <c r="B88" s="11" t="s">
        <v>204</v>
      </c>
      <c r="C88" s="11" t="s">
        <v>200</v>
      </c>
      <c r="D88" s="11" t="s">
        <v>210</v>
      </c>
      <c r="E88" s="12">
        <v>43466</v>
      </c>
      <c r="F88" s="13">
        <f t="shared" ca="1" si="2"/>
        <v>6</v>
      </c>
      <c r="G88" s="11" t="s">
        <v>166</v>
      </c>
      <c r="H88" s="14">
        <v>93889</v>
      </c>
    </row>
    <row r="89" spans="1:8" x14ac:dyDescent="0.3">
      <c r="A89" s="11" t="s">
        <v>306</v>
      </c>
      <c r="B89" s="11" t="s">
        <v>213</v>
      </c>
      <c r="C89" s="11" t="s">
        <v>200</v>
      </c>
      <c r="D89" s="11" t="s">
        <v>210</v>
      </c>
      <c r="E89" s="12">
        <v>41710</v>
      </c>
      <c r="F89" s="13">
        <f t="shared" ca="1" si="2"/>
        <v>11</v>
      </c>
      <c r="G89" s="11" t="s">
        <v>197</v>
      </c>
      <c r="H89" s="14">
        <v>117050</v>
      </c>
    </row>
    <row r="90" spans="1:8" x14ac:dyDescent="0.3">
      <c r="A90" s="11" t="s">
        <v>307</v>
      </c>
      <c r="B90" s="11" t="s">
        <v>204</v>
      </c>
      <c r="C90" s="11" t="s">
        <v>195</v>
      </c>
      <c r="D90" s="11" t="s">
        <v>210</v>
      </c>
      <c r="E90" s="12">
        <v>41642</v>
      </c>
      <c r="F90" s="13">
        <f t="shared" ca="1" si="2"/>
        <v>11</v>
      </c>
      <c r="G90" s="11" t="s">
        <v>197</v>
      </c>
      <c r="H90" s="14">
        <v>91092</v>
      </c>
    </row>
    <row r="91" spans="1:8" x14ac:dyDescent="0.3">
      <c r="A91" s="11" t="s">
        <v>308</v>
      </c>
      <c r="B91" s="22" t="s">
        <v>220</v>
      </c>
      <c r="C91" s="11" t="s">
        <v>195</v>
      </c>
      <c r="D91" s="11" t="s">
        <v>210</v>
      </c>
      <c r="E91" s="12">
        <v>42873</v>
      </c>
      <c r="F91" s="13">
        <f t="shared" ca="1" si="2"/>
        <v>8</v>
      </c>
      <c r="G91" s="11" t="s">
        <v>201</v>
      </c>
      <c r="H91" s="14">
        <v>78957</v>
      </c>
    </row>
    <row r="92" spans="1:8" x14ac:dyDescent="0.3">
      <c r="A92" s="11" t="s">
        <v>309</v>
      </c>
      <c r="B92" s="11" t="s">
        <v>217</v>
      </c>
      <c r="C92" s="11" t="s">
        <v>228</v>
      </c>
      <c r="D92" s="11" t="s">
        <v>196</v>
      </c>
      <c r="E92" s="12">
        <v>42328</v>
      </c>
      <c r="F92" s="13">
        <f t="shared" ca="1" si="2"/>
        <v>10</v>
      </c>
      <c r="G92" s="11" t="s">
        <v>197</v>
      </c>
      <c r="H92" s="14">
        <v>100351</v>
      </c>
    </row>
    <row r="93" spans="1:8" x14ac:dyDescent="0.3">
      <c r="A93" s="11" t="s">
        <v>310</v>
      </c>
      <c r="B93" s="11" t="s">
        <v>217</v>
      </c>
      <c r="C93" s="11" t="s">
        <v>195</v>
      </c>
      <c r="D93" s="11" t="s">
        <v>210</v>
      </c>
      <c r="E93" s="12">
        <v>41394</v>
      </c>
      <c r="F93" s="13">
        <f t="shared" ca="1" si="2"/>
        <v>12</v>
      </c>
      <c r="G93" s="11" t="s">
        <v>232</v>
      </c>
      <c r="H93" s="14">
        <v>95069</v>
      </c>
    </row>
    <row r="94" spans="1:8" x14ac:dyDescent="0.3">
      <c r="A94" s="11" t="s">
        <v>311</v>
      </c>
      <c r="B94" s="22" t="s">
        <v>217</v>
      </c>
      <c r="C94" s="11" t="s">
        <v>200</v>
      </c>
      <c r="D94" s="11" t="s">
        <v>196</v>
      </c>
      <c r="E94" s="12">
        <v>41977</v>
      </c>
      <c r="F94" s="13">
        <f t="shared" ca="1" si="2"/>
        <v>11</v>
      </c>
      <c r="G94" s="11"/>
      <c r="H94" s="14">
        <v>95636</v>
      </c>
    </row>
    <row r="95" spans="1:8" x14ac:dyDescent="0.3">
      <c r="A95" s="11" t="s">
        <v>312</v>
      </c>
      <c r="B95" s="11" t="s">
        <v>204</v>
      </c>
      <c r="C95" s="11" t="s">
        <v>195</v>
      </c>
      <c r="D95" s="11" t="s">
        <v>210</v>
      </c>
      <c r="E95" s="12">
        <v>42295</v>
      </c>
      <c r="F95" s="13">
        <f t="shared" ca="1" si="2"/>
        <v>10</v>
      </c>
      <c r="G95" s="11" t="s">
        <v>201</v>
      </c>
      <c r="H95" s="14">
        <v>113473</v>
      </c>
    </row>
    <row r="96" spans="1:8" x14ac:dyDescent="0.3">
      <c r="A96" s="11" t="s">
        <v>313</v>
      </c>
      <c r="B96" s="11" t="s">
        <v>194</v>
      </c>
      <c r="C96" s="11" t="s">
        <v>221</v>
      </c>
      <c r="D96" s="11" t="s">
        <v>210</v>
      </c>
      <c r="E96" s="12">
        <v>42553</v>
      </c>
      <c r="F96" s="13">
        <f t="shared" ca="1" si="2"/>
        <v>9</v>
      </c>
      <c r="G96" s="11" t="s">
        <v>166</v>
      </c>
      <c r="H96" s="14">
        <v>80544</v>
      </c>
    </row>
    <row r="97" spans="1:8" x14ac:dyDescent="0.3">
      <c r="A97" s="11" t="s">
        <v>314</v>
      </c>
      <c r="B97" s="11" t="s">
        <v>217</v>
      </c>
      <c r="C97" s="22" t="s">
        <v>200</v>
      </c>
      <c r="D97" s="11" t="s">
        <v>196</v>
      </c>
      <c r="E97" s="12">
        <v>41795</v>
      </c>
      <c r="F97" s="13">
        <f t="shared" ca="1" si="2"/>
        <v>11</v>
      </c>
      <c r="G97" s="11" t="s">
        <v>197</v>
      </c>
      <c r="H97" s="14">
        <v>114283</v>
      </c>
    </row>
    <row r="98" spans="1:8" x14ac:dyDescent="0.3">
      <c r="A98" s="11" t="s">
        <v>315</v>
      </c>
      <c r="B98" s="11" t="s">
        <v>194</v>
      </c>
      <c r="C98" s="11" t="s">
        <v>200</v>
      </c>
      <c r="D98" s="11" t="s">
        <v>196</v>
      </c>
      <c r="E98" s="12">
        <v>43086</v>
      </c>
      <c r="F98" s="13">
        <f t="shared" ca="1" si="2"/>
        <v>7</v>
      </c>
      <c r="G98" s="11"/>
      <c r="H98" s="14">
        <v>118992</v>
      </c>
    </row>
    <row r="99" spans="1:8" x14ac:dyDescent="0.3">
      <c r="A99" s="11" t="s">
        <v>316</v>
      </c>
      <c r="B99" s="11" t="s">
        <v>204</v>
      </c>
      <c r="C99" s="22" t="s">
        <v>200</v>
      </c>
      <c r="D99" s="11" t="s">
        <v>210</v>
      </c>
      <c r="E99" s="12">
        <v>43261</v>
      </c>
      <c r="F99" s="13">
        <f t="shared" ca="1" si="2"/>
        <v>7</v>
      </c>
      <c r="G99" s="11" t="s">
        <v>197</v>
      </c>
      <c r="H99" s="14">
        <v>117068</v>
      </c>
    </row>
    <row r="100" spans="1:8" x14ac:dyDescent="0.3">
      <c r="A100" s="11" t="s">
        <v>317</v>
      </c>
      <c r="B100" s="22" t="s">
        <v>217</v>
      </c>
      <c r="C100" s="11" t="s">
        <v>200</v>
      </c>
      <c r="D100" s="11" t="s">
        <v>196</v>
      </c>
      <c r="E100" s="12">
        <v>41919</v>
      </c>
      <c r="F100" s="13">
        <f t="shared" ca="1" si="2"/>
        <v>11</v>
      </c>
      <c r="G100" s="11" t="s">
        <v>197</v>
      </c>
      <c r="H100" s="14">
        <v>94078</v>
      </c>
    </row>
    <row r="101" spans="1:8" x14ac:dyDescent="0.3">
      <c r="A101" s="11" t="s">
        <v>318</v>
      </c>
      <c r="B101" s="11" t="s">
        <v>194</v>
      </c>
      <c r="C101" s="11" t="s">
        <v>221</v>
      </c>
      <c r="D101" s="22" t="s">
        <v>196</v>
      </c>
      <c r="E101" s="12">
        <v>41486</v>
      </c>
      <c r="F101" s="25">
        <f t="shared" ca="1" si="2"/>
        <v>12</v>
      </c>
      <c r="G101" s="11" t="s">
        <v>201</v>
      </c>
      <c r="H101" s="14">
        <v>83053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8835-26AF-476D-8EA5-9B17A3AEEEA0}">
  <sheetPr>
    <tabColor theme="4" tint="0.79998168889431442"/>
  </sheetPr>
  <dimension ref="A1:P27"/>
  <sheetViews>
    <sheetView showGridLines="0" topLeftCell="B1" zoomScale="130" zoomScaleNormal="130" workbookViewId="0">
      <selection activeCell="H8" sqref="H8"/>
    </sheetView>
  </sheetViews>
  <sheetFormatPr defaultRowHeight="15" x14ac:dyDescent="0.25"/>
  <cols>
    <col min="1" max="1" width="10.42578125" style="2" customWidth="1"/>
    <col min="2" max="3" width="11.7109375" style="2" customWidth="1"/>
    <col min="4" max="4" width="13" style="2" customWidth="1"/>
    <col min="5" max="6" width="11.7109375" style="2" customWidth="1"/>
    <col min="7" max="7" width="12.42578125" style="2" customWidth="1"/>
    <col min="8" max="8" width="16.5703125" style="2" bestFit="1" customWidth="1"/>
    <col min="9" max="11" width="13.28515625" style="2" customWidth="1"/>
    <col min="12" max="12" width="13.7109375" style="2" bestFit="1" customWidth="1"/>
    <col min="13" max="15" width="13.28515625" style="2" customWidth="1"/>
    <col min="16" max="16" width="12.28515625" customWidth="1"/>
  </cols>
  <sheetData>
    <row r="1" spans="1:16" ht="20.25" thickBot="1" x14ac:dyDescent="0.35">
      <c r="A1" s="3" t="s">
        <v>319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6" ht="18.75" thickTop="1" thickBot="1" x14ac:dyDescent="0.35">
      <c r="A2" s="28" t="s">
        <v>320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6" ht="15.75" thickTop="1" x14ac:dyDescent="0.25"/>
    <row r="4" spans="1:16" x14ac:dyDescent="0.25">
      <c r="D4" s="4" t="s">
        <v>321</v>
      </c>
      <c r="E4" s="5">
        <v>34000</v>
      </c>
    </row>
    <row r="5" spans="1:16" ht="15.75" customHeight="1" x14ac:dyDescent="0.25">
      <c r="D5" s="4" t="s">
        <v>322</v>
      </c>
      <c r="E5" s="6">
        <v>0.05</v>
      </c>
    </row>
    <row r="7" spans="1:16" ht="45" x14ac:dyDescent="0.25">
      <c r="A7" s="85" t="s">
        <v>323</v>
      </c>
      <c r="B7" s="85" t="s">
        <v>324</v>
      </c>
      <c r="C7" s="85" t="s">
        <v>325</v>
      </c>
      <c r="D7" s="86" t="s">
        <v>326</v>
      </c>
      <c r="E7" s="86" t="s">
        <v>327</v>
      </c>
      <c r="F7" s="86" t="s">
        <v>328</v>
      </c>
      <c r="G7" s="86" t="s">
        <v>329</v>
      </c>
      <c r="H7" s="87" t="s">
        <v>188</v>
      </c>
      <c r="I7" s="87" t="s">
        <v>330</v>
      </c>
      <c r="J7" s="87" t="s">
        <v>331</v>
      </c>
      <c r="K7" s="87" t="s">
        <v>332</v>
      </c>
      <c r="L7" s="88" t="s">
        <v>333</v>
      </c>
      <c r="M7" s="88" t="s">
        <v>334</v>
      </c>
      <c r="N7" s="88" t="s">
        <v>335</v>
      </c>
      <c r="O7" s="88" t="s">
        <v>336</v>
      </c>
      <c r="P7" s="88" t="s">
        <v>337</v>
      </c>
    </row>
    <row r="8" spans="1:16" x14ac:dyDescent="0.25">
      <c r="A8" s="29" t="s">
        <v>338</v>
      </c>
      <c r="B8" s="29" t="s">
        <v>339</v>
      </c>
      <c r="C8" s="121">
        <v>45000</v>
      </c>
      <c r="D8" s="122">
        <v>2578015</v>
      </c>
      <c r="E8" s="123">
        <v>2</v>
      </c>
      <c r="F8" s="124" t="b">
        <v>1</v>
      </c>
      <c r="G8" s="125" t="s">
        <v>85</v>
      </c>
      <c r="H8" s="120"/>
      <c r="I8" s="127"/>
      <c r="J8" s="127"/>
      <c r="K8" s="127"/>
      <c r="L8" s="126"/>
      <c r="M8" s="127"/>
      <c r="N8" s="127"/>
      <c r="O8" s="127"/>
      <c r="P8" s="127"/>
    </row>
    <row r="9" spans="1:16" x14ac:dyDescent="0.25">
      <c r="A9" s="29" t="s">
        <v>340</v>
      </c>
      <c r="B9" s="29" t="s">
        <v>341</v>
      </c>
      <c r="C9" s="121">
        <v>25000</v>
      </c>
      <c r="D9" s="122">
        <v>4875485</v>
      </c>
      <c r="E9" s="123">
        <v>4</v>
      </c>
      <c r="F9" s="124" t="b">
        <v>1</v>
      </c>
      <c r="G9" s="125" t="s">
        <v>342</v>
      </c>
      <c r="H9" s="120"/>
      <c r="I9" s="127"/>
      <c r="J9" s="127"/>
      <c r="K9" s="127"/>
      <c r="L9" s="126"/>
      <c r="M9" s="127"/>
      <c r="N9" s="127"/>
      <c r="O9" s="127"/>
      <c r="P9" s="127"/>
    </row>
    <row r="10" spans="1:16" x14ac:dyDescent="0.25">
      <c r="A10" s="29" t="s">
        <v>343</v>
      </c>
      <c r="B10" s="29" t="s">
        <v>344</v>
      </c>
      <c r="C10" s="121">
        <v>27800</v>
      </c>
      <c r="D10" s="122">
        <v>2978450</v>
      </c>
      <c r="E10" s="123">
        <v>3</v>
      </c>
      <c r="F10" s="124" t="b">
        <v>0</v>
      </c>
      <c r="G10" s="125" t="s">
        <v>342</v>
      </c>
      <c r="H10" s="120"/>
      <c r="I10" s="127"/>
      <c r="J10" s="127"/>
      <c r="K10" s="127"/>
      <c r="L10" s="126"/>
      <c r="M10" s="127"/>
      <c r="N10" s="127"/>
      <c r="O10" s="127"/>
      <c r="P10" s="127"/>
    </row>
    <row r="11" spans="1:16" x14ac:dyDescent="0.25">
      <c r="A11" s="29" t="s">
        <v>345</v>
      </c>
      <c r="B11" s="29" t="s">
        <v>346</v>
      </c>
      <c r="C11" s="121">
        <v>34000</v>
      </c>
      <c r="D11" s="122">
        <v>7586204</v>
      </c>
      <c r="E11" s="123">
        <v>6</v>
      </c>
      <c r="F11" s="124" t="b">
        <v>0</v>
      </c>
      <c r="G11" s="125" t="s">
        <v>91</v>
      </c>
      <c r="H11" s="120"/>
      <c r="I11" s="127"/>
      <c r="J11" s="127"/>
      <c r="K11" s="127"/>
      <c r="L11" s="126"/>
      <c r="M11" s="127"/>
      <c r="N11" s="127"/>
      <c r="O11" s="127"/>
      <c r="P11" s="127"/>
    </row>
    <row r="12" spans="1:16" x14ac:dyDescent="0.25">
      <c r="A12" s="29" t="s">
        <v>347</v>
      </c>
      <c r="B12" s="29" t="s">
        <v>348</v>
      </c>
      <c r="C12" s="121">
        <v>18350</v>
      </c>
      <c r="D12" s="122">
        <v>1083650</v>
      </c>
      <c r="E12" s="123">
        <v>0</v>
      </c>
      <c r="F12" s="124" t="b">
        <v>0</v>
      </c>
      <c r="G12" s="125" t="s">
        <v>342</v>
      </c>
      <c r="H12" s="120"/>
      <c r="I12" s="127"/>
      <c r="J12" s="127"/>
      <c r="K12" s="127"/>
      <c r="L12" s="126"/>
      <c r="M12" s="127"/>
      <c r="N12" s="127"/>
      <c r="O12" s="127"/>
      <c r="P12" s="127"/>
    </row>
    <row r="13" spans="1:16" x14ac:dyDescent="0.25">
      <c r="A13" s="29" t="s">
        <v>71</v>
      </c>
      <c r="B13" s="29" t="s">
        <v>349</v>
      </c>
      <c r="C13" s="121">
        <v>12500</v>
      </c>
      <c r="D13" s="122">
        <v>1284500</v>
      </c>
      <c r="E13" s="123">
        <v>0</v>
      </c>
      <c r="F13" s="124" t="b">
        <v>1</v>
      </c>
      <c r="G13" s="125" t="s">
        <v>342</v>
      </c>
      <c r="H13" s="120"/>
      <c r="I13" s="127"/>
      <c r="J13" s="127"/>
      <c r="K13" s="127"/>
      <c r="L13" s="126"/>
      <c r="M13" s="127"/>
      <c r="N13" s="127"/>
      <c r="O13" s="127"/>
      <c r="P13" s="127"/>
    </row>
    <row r="14" spans="1:16" x14ac:dyDescent="0.25">
      <c r="A14" s="29" t="s">
        <v>350</v>
      </c>
      <c r="B14" s="29" t="s">
        <v>351</v>
      </c>
      <c r="C14" s="121">
        <v>75880</v>
      </c>
      <c r="D14" s="122">
        <v>7658900</v>
      </c>
      <c r="E14" s="123">
        <v>8</v>
      </c>
      <c r="F14" s="124" t="b">
        <v>1</v>
      </c>
      <c r="G14" s="125" t="s">
        <v>85</v>
      </c>
      <c r="H14" s="120"/>
      <c r="I14" s="127"/>
      <c r="J14" s="127"/>
      <c r="K14" s="127"/>
      <c r="L14" s="126"/>
      <c r="M14" s="127"/>
      <c r="N14" s="127"/>
      <c r="O14" s="127"/>
      <c r="P14" s="127"/>
    </row>
    <row r="15" spans="1:16" x14ac:dyDescent="0.25">
      <c r="A15" s="29" t="s">
        <v>352</v>
      </c>
      <c r="B15" s="29" t="s">
        <v>353</v>
      </c>
      <c r="C15" s="121">
        <v>43778</v>
      </c>
      <c r="D15" s="122">
        <v>4357859</v>
      </c>
      <c r="E15" s="123">
        <v>5</v>
      </c>
      <c r="F15" s="124" t="b">
        <v>0</v>
      </c>
      <c r="G15" s="125" t="s">
        <v>85</v>
      </c>
      <c r="H15" s="120"/>
      <c r="I15" s="127"/>
      <c r="J15" s="127"/>
      <c r="K15" s="127"/>
      <c r="L15" s="126"/>
      <c r="M15" s="127"/>
      <c r="N15" s="127"/>
      <c r="O15" s="127"/>
      <c r="P15" s="127"/>
    </row>
    <row r="16" spans="1:16" x14ac:dyDescent="0.25">
      <c r="A16" s="29" t="s">
        <v>354</v>
      </c>
      <c r="B16" s="29" t="s">
        <v>355</v>
      </c>
      <c r="C16" s="121">
        <v>23400</v>
      </c>
      <c r="D16" s="122">
        <v>2487652</v>
      </c>
      <c r="E16" s="123">
        <v>3</v>
      </c>
      <c r="F16" s="124" t="b">
        <v>0</v>
      </c>
      <c r="G16" s="125" t="s">
        <v>91</v>
      </c>
      <c r="H16" s="120"/>
      <c r="I16" s="127"/>
      <c r="J16" s="127"/>
      <c r="K16" s="127"/>
      <c r="L16" s="126"/>
      <c r="M16" s="127"/>
      <c r="N16" s="127"/>
      <c r="O16" s="127"/>
      <c r="P16" s="127"/>
    </row>
    <row r="19" spans="1:11" ht="56.25" customHeight="1" x14ac:dyDescent="0.25">
      <c r="A19" s="336" t="s">
        <v>188</v>
      </c>
      <c r="B19" s="336"/>
      <c r="C19" s="336" t="s">
        <v>356</v>
      </c>
      <c r="D19" s="336"/>
      <c r="E19" s="336"/>
      <c r="F19" s="336"/>
      <c r="G19" s="336"/>
      <c r="H19" s="336"/>
      <c r="I19" s="336"/>
      <c r="J19" s="336"/>
      <c r="K19" s="325" t="str">
        <f ca="1">_xlfn.IFNA(_xlfn.FORMULATEXT(H8),"")</f>
        <v/>
      </c>
    </row>
    <row r="20" spans="1:11" ht="56.25" customHeight="1" x14ac:dyDescent="0.25">
      <c r="A20" s="337" t="s">
        <v>330</v>
      </c>
      <c r="B20" s="337"/>
      <c r="C20" s="337" t="s">
        <v>357</v>
      </c>
      <c r="D20" s="337"/>
      <c r="E20" s="337"/>
      <c r="F20" s="337"/>
      <c r="G20" s="337"/>
      <c r="H20" s="337"/>
      <c r="I20" s="337"/>
      <c r="J20" s="337"/>
      <c r="K20" s="325" t="str">
        <f ca="1">_xlfn.IFNA(_xlfn.FORMULATEXT(I8),"")</f>
        <v/>
      </c>
    </row>
    <row r="21" spans="1:11" ht="56.25" customHeight="1" x14ac:dyDescent="0.25">
      <c r="A21" s="336" t="s">
        <v>331</v>
      </c>
      <c r="B21" s="336"/>
      <c r="C21" s="336" t="s">
        <v>358</v>
      </c>
      <c r="D21" s="336"/>
      <c r="E21" s="336"/>
      <c r="F21" s="336"/>
      <c r="G21" s="336"/>
      <c r="H21" s="336"/>
      <c r="I21" s="336"/>
      <c r="J21" s="336"/>
      <c r="K21" s="325" t="str">
        <f ca="1">_xlfn.IFNA(_xlfn.FORMULATEXT(J8),"")</f>
        <v/>
      </c>
    </row>
    <row r="22" spans="1:11" ht="56.25" customHeight="1" x14ac:dyDescent="0.25">
      <c r="A22" s="337" t="s">
        <v>332</v>
      </c>
      <c r="B22" s="337"/>
      <c r="C22" s="337" t="s">
        <v>358</v>
      </c>
      <c r="D22" s="337"/>
      <c r="E22" s="337"/>
      <c r="F22" s="337"/>
      <c r="G22" s="337"/>
      <c r="H22" s="337"/>
      <c r="I22" s="337"/>
      <c r="J22" s="337"/>
      <c r="K22" s="325" t="str">
        <f ca="1">_xlfn.IFNA(_xlfn.FORMULATEXT(K8),"")</f>
        <v/>
      </c>
    </row>
    <row r="23" spans="1:11" ht="56.25" customHeight="1" x14ac:dyDescent="0.25">
      <c r="A23" s="336" t="s">
        <v>359</v>
      </c>
      <c r="B23" s="336"/>
      <c r="C23" s="336" t="s">
        <v>360</v>
      </c>
      <c r="D23" s="336"/>
      <c r="E23" s="336"/>
      <c r="F23" s="336"/>
      <c r="G23" s="336"/>
      <c r="H23" s="336"/>
      <c r="I23" s="336"/>
      <c r="J23" s="336"/>
      <c r="K23" s="325" t="str">
        <f ca="1">_xlfn.IFNA(_xlfn.FORMULATEXT(L8),"")</f>
        <v/>
      </c>
    </row>
    <row r="24" spans="1:11" ht="48" customHeight="1" x14ac:dyDescent="0.25">
      <c r="A24" s="337" t="s">
        <v>334</v>
      </c>
      <c r="B24" s="337"/>
      <c r="C24" s="337" t="s">
        <v>361</v>
      </c>
      <c r="D24" s="337"/>
      <c r="E24" s="337"/>
      <c r="F24" s="337"/>
      <c r="G24" s="337"/>
      <c r="H24" s="337"/>
      <c r="I24" s="337"/>
      <c r="J24" s="337"/>
      <c r="K24" s="325" t="str">
        <f ca="1">_xlfn.IFNA(_xlfn.FORMULATEXT(M8),"")</f>
        <v/>
      </c>
    </row>
    <row r="25" spans="1:11" ht="48" customHeight="1" x14ac:dyDescent="0.25">
      <c r="A25" s="336" t="s">
        <v>335</v>
      </c>
      <c r="B25" s="336"/>
      <c r="C25" s="336" t="s">
        <v>362</v>
      </c>
      <c r="D25" s="336"/>
      <c r="E25" s="336"/>
      <c r="F25" s="336"/>
      <c r="G25" s="336"/>
      <c r="H25" s="336"/>
      <c r="I25" s="336"/>
      <c r="J25" s="336"/>
      <c r="K25" s="325" t="str">
        <f ca="1">_xlfn.IFNA(_xlfn.FORMULATEXT(N8),"")</f>
        <v/>
      </c>
    </row>
    <row r="26" spans="1:11" ht="56.25" customHeight="1" x14ac:dyDescent="0.25">
      <c r="A26" s="337" t="s">
        <v>336</v>
      </c>
      <c r="B26" s="337"/>
      <c r="C26" s="337" t="s">
        <v>363</v>
      </c>
      <c r="D26" s="337"/>
      <c r="E26" s="337"/>
      <c r="F26" s="337"/>
      <c r="G26" s="337"/>
      <c r="H26" s="337"/>
      <c r="I26" s="337"/>
      <c r="J26" s="337"/>
      <c r="K26" s="325" t="str">
        <f ca="1">_xlfn.IFNA(_xlfn.FORMULATEXT(O8),"")</f>
        <v/>
      </c>
    </row>
    <row r="27" spans="1:11" ht="56.25" customHeight="1" x14ac:dyDescent="0.25">
      <c r="A27" s="336" t="s">
        <v>337</v>
      </c>
      <c r="B27" s="336"/>
      <c r="C27" s="336" t="s">
        <v>364</v>
      </c>
      <c r="D27" s="336"/>
      <c r="E27" s="336"/>
      <c r="F27" s="336"/>
      <c r="G27" s="336"/>
      <c r="H27" s="336"/>
      <c r="I27" s="336"/>
      <c r="J27" s="336"/>
      <c r="K27" s="325" t="str">
        <f ca="1">_xlfn.IFNA(_xlfn.FORMULATEXT(P8),"")</f>
        <v/>
      </c>
    </row>
  </sheetData>
  <mergeCells count="18">
    <mergeCell ref="A19:B19"/>
    <mergeCell ref="A20:B20"/>
    <mergeCell ref="A22:B22"/>
    <mergeCell ref="A23:B23"/>
    <mergeCell ref="A24:B24"/>
    <mergeCell ref="C19:J19"/>
    <mergeCell ref="C20:J20"/>
    <mergeCell ref="C22:J22"/>
    <mergeCell ref="C23:J23"/>
    <mergeCell ref="C24:J24"/>
    <mergeCell ref="A25:B25"/>
    <mergeCell ref="A26:B26"/>
    <mergeCell ref="A21:B21"/>
    <mergeCell ref="C21:J21"/>
    <mergeCell ref="A27:B27"/>
    <mergeCell ref="C25:J25"/>
    <mergeCell ref="C26:J26"/>
    <mergeCell ref="C27:J27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99F7F-FF95-454C-9586-5AEF6F70C846}">
  <sheetPr>
    <tabColor theme="7" tint="0.79998168889431442"/>
  </sheetPr>
  <dimension ref="A1:V401"/>
  <sheetViews>
    <sheetView showGridLines="0" topLeftCell="H1" zoomScale="145" zoomScaleNormal="145" workbookViewId="0">
      <selection activeCell="L11" sqref="L11"/>
    </sheetView>
  </sheetViews>
  <sheetFormatPr defaultRowHeight="15" x14ac:dyDescent="0.25"/>
  <cols>
    <col min="1" max="1" width="12.85546875" customWidth="1"/>
    <col min="2" max="2" width="12.7109375" customWidth="1"/>
    <col min="3" max="3" width="11.140625" bestFit="1" customWidth="1"/>
    <col min="4" max="4" width="8.140625" customWidth="1"/>
    <col min="5" max="5" width="9.5703125" customWidth="1"/>
    <col min="6" max="6" width="18.28515625" bestFit="1" customWidth="1"/>
    <col min="7" max="7" width="7.85546875" bestFit="1" customWidth="1"/>
    <col min="8" max="8" width="13.5703125" customWidth="1"/>
    <col min="9" max="9" width="10.85546875" bestFit="1" customWidth="1"/>
    <col min="10" max="10" width="11" bestFit="1" customWidth="1"/>
    <col min="11" max="11" width="107.85546875" bestFit="1" customWidth="1"/>
    <col min="12" max="12" width="20.42578125" customWidth="1"/>
    <col min="13" max="15" width="9.140625" style="38" customWidth="1"/>
    <col min="16" max="16" width="14.140625" style="192" customWidth="1"/>
    <col min="17" max="17" width="13" style="192" bestFit="1" customWidth="1"/>
    <col min="18" max="22" width="9.140625" style="192"/>
  </cols>
  <sheetData>
    <row r="1" spans="1:21" x14ac:dyDescent="0.25">
      <c r="A1" s="254" t="s">
        <v>57</v>
      </c>
      <c r="B1" s="255" t="s">
        <v>56</v>
      </c>
      <c r="C1" s="256" t="s">
        <v>74</v>
      </c>
      <c r="D1" s="255" t="s">
        <v>190</v>
      </c>
      <c r="E1" s="255" t="s">
        <v>365</v>
      </c>
      <c r="F1" s="255" t="s">
        <v>174</v>
      </c>
      <c r="G1" s="255" t="s">
        <v>76</v>
      </c>
      <c r="H1" s="257" t="s">
        <v>366</v>
      </c>
      <c r="I1" s="258" t="s">
        <v>367</v>
      </c>
      <c r="K1" s="231" t="s">
        <v>368</v>
      </c>
      <c r="L1" s="118"/>
    </row>
    <row r="2" spans="1:21" x14ac:dyDescent="0.25">
      <c r="A2" s="206" t="s">
        <v>369</v>
      </c>
      <c r="B2" s="40" t="s">
        <v>370</v>
      </c>
      <c r="C2" s="81">
        <v>42124</v>
      </c>
      <c r="D2" s="82">
        <f t="shared" ref="D2:D33" ca="1" si="0">TRUNC((NOW()-C2)/365.25)</f>
        <v>10</v>
      </c>
      <c r="E2" s="82">
        <f t="shared" ref="E2:E33" ca="1" si="1">TRUNC((((NOW()-C2)/365.25)-D2)*12)</f>
        <v>7</v>
      </c>
      <c r="F2" s="40" t="s">
        <v>371</v>
      </c>
      <c r="G2" s="40" t="s">
        <v>85</v>
      </c>
      <c r="H2" s="41">
        <f t="shared" ref="H2:H65" si="2">IF(G2="Gold",1125.5,IF(G2="Theatre",850,IF(G2="Silver",750,55)))</f>
        <v>1125.5</v>
      </c>
      <c r="I2" s="207" t="str">
        <f t="shared" ref="I2:I65" si="3">TEXT(C2,"MMMM")</f>
        <v>April</v>
      </c>
    </row>
    <row r="3" spans="1:21" ht="15.75" thickBot="1" x14ac:dyDescent="0.3">
      <c r="A3" s="206" t="s">
        <v>372</v>
      </c>
      <c r="B3" s="40" t="s">
        <v>373</v>
      </c>
      <c r="C3" s="81">
        <v>43835</v>
      </c>
      <c r="D3" s="82">
        <f t="shared" ca="1" si="0"/>
        <v>5</v>
      </c>
      <c r="E3" s="82">
        <f t="shared" ca="1" si="1"/>
        <v>10</v>
      </c>
      <c r="F3" s="40" t="s">
        <v>374</v>
      </c>
      <c r="G3" s="40" t="s">
        <v>88</v>
      </c>
      <c r="H3" s="41">
        <f t="shared" si="2"/>
        <v>850</v>
      </c>
      <c r="I3" s="207" t="str">
        <f t="shared" si="3"/>
        <v>January</v>
      </c>
      <c r="K3" s="227" t="s">
        <v>76</v>
      </c>
      <c r="L3" s="229" t="s">
        <v>88</v>
      </c>
    </row>
    <row r="4" spans="1:21" ht="16.5" thickTop="1" thickBot="1" x14ac:dyDescent="0.3">
      <c r="A4" s="206" t="s">
        <v>354</v>
      </c>
      <c r="B4" s="40" t="s">
        <v>375</v>
      </c>
      <c r="C4" s="81">
        <v>44869</v>
      </c>
      <c r="D4" s="82">
        <f t="shared" ca="1" si="0"/>
        <v>3</v>
      </c>
      <c r="E4" s="82">
        <f t="shared" ca="1" si="1"/>
        <v>1</v>
      </c>
      <c r="F4" s="40" t="s">
        <v>371</v>
      </c>
      <c r="G4" s="40" t="s">
        <v>91</v>
      </c>
      <c r="H4" s="41">
        <f t="shared" si="2"/>
        <v>750</v>
      </c>
      <c r="I4" s="207" t="str">
        <f t="shared" si="3"/>
        <v>November</v>
      </c>
      <c r="K4" s="228" t="s">
        <v>174</v>
      </c>
      <c r="L4" s="230" t="s">
        <v>374</v>
      </c>
    </row>
    <row r="5" spans="1:21" ht="16.5" thickTop="1" thickBot="1" x14ac:dyDescent="0.3">
      <c r="A5" s="206" t="s">
        <v>376</v>
      </c>
      <c r="B5" s="40" t="s">
        <v>377</v>
      </c>
      <c r="C5" s="81">
        <v>45572</v>
      </c>
      <c r="D5" s="82">
        <f t="shared" ca="1" si="0"/>
        <v>1</v>
      </c>
      <c r="E5" s="82">
        <f t="shared" ca="1" si="1"/>
        <v>1</v>
      </c>
      <c r="F5" s="40" t="s">
        <v>213</v>
      </c>
      <c r="G5" s="40" t="s">
        <v>94</v>
      </c>
      <c r="H5" s="41">
        <f t="shared" si="2"/>
        <v>55</v>
      </c>
      <c r="I5" s="207" t="str">
        <f t="shared" si="3"/>
        <v>October</v>
      </c>
      <c r="K5" s="228" t="s">
        <v>378</v>
      </c>
      <c r="L5" s="230" t="s">
        <v>379</v>
      </c>
    </row>
    <row r="6" spans="1:21" ht="15.75" thickTop="1" x14ac:dyDescent="0.25">
      <c r="A6" s="206" t="s">
        <v>67</v>
      </c>
      <c r="B6" s="40" t="s">
        <v>66</v>
      </c>
      <c r="C6" s="81">
        <v>42765</v>
      </c>
      <c r="D6" s="82">
        <f t="shared" ca="1" si="0"/>
        <v>8</v>
      </c>
      <c r="E6" s="82">
        <f t="shared" ca="1" si="1"/>
        <v>10</v>
      </c>
      <c r="F6" s="40" t="s">
        <v>380</v>
      </c>
      <c r="G6" s="40" t="s">
        <v>88</v>
      </c>
      <c r="H6" s="41">
        <f t="shared" si="2"/>
        <v>850</v>
      </c>
      <c r="I6" s="207" t="str">
        <f t="shared" si="3"/>
        <v>January</v>
      </c>
      <c r="S6" s="192" t="str" cm="1">
        <f t="array" ref="S6:S10">_xlfn.UNIQUE(Membership_Table[Type])</f>
        <v>Gold</v>
      </c>
      <c r="T6" s="192" t="str" cm="1">
        <f t="array" ref="T6:T19">_xlfn.UNIQUE(Membership_Table[Suburb])</f>
        <v>Bentleigh</v>
      </c>
      <c r="U6" s="192" t="s">
        <v>381</v>
      </c>
    </row>
    <row r="7" spans="1:21" x14ac:dyDescent="0.25">
      <c r="A7" s="206" t="s">
        <v>382</v>
      </c>
      <c r="B7" s="40" t="s">
        <v>383</v>
      </c>
      <c r="C7" s="81">
        <v>44473</v>
      </c>
      <c r="D7" s="82">
        <f t="shared" ca="1" si="0"/>
        <v>4</v>
      </c>
      <c r="E7" s="82">
        <f t="shared" ca="1" si="1"/>
        <v>2</v>
      </c>
      <c r="F7" s="40" t="s">
        <v>384</v>
      </c>
      <c r="G7" s="40" t="s">
        <v>88</v>
      </c>
      <c r="H7" s="41">
        <f t="shared" si="2"/>
        <v>850</v>
      </c>
      <c r="I7" s="207" t="str">
        <f t="shared" si="3"/>
        <v>October</v>
      </c>
      <c r="S7" s="192" t="str">
        <v>Theatre</v>
      </c>
      <c r="T7" s="192" t="str">
        <v>South Melbourne</v>
      </c>
      <c r="U7" s="192" t="s">
        <v>385</v>
      </c>
    </row>
    <row r="8" spans="1:21" ht="20.25" thickBot="1" x14ac:dyDescent="0.35">
      <c r="A8" s="206" t="s">
        <v>386</v>
      </c>
      <c r="B8" s="40" t="s">
        <v>387</v>
      </c>
      <c r="C8" s="81">
        <v>42694</v>
      </c>
      <c r="D8" s="82">
        <f t="shared" ca="1" si="0"/>
        <v>9</v>
      </c>
      <c r="E8" s="82">
        <f t="shared" ca="1" si="1"/>
        <v>0</v>
      </c>
      <c r="F8" s="40" t="s">
        <v>388</v>
      </c>
      <c r="G8" s="40" t="s">
        <v>91</v>
      </c>
      <c r="H8" s="41">
        <f t="shared" si="2"/>
        <v>750</v>
      </c>
      <c r="I8" s="207" t="str">
        <f t="shared" si="3"/>
        <v>November</v>
      </c>
      <c r="K8" s="33" t="s">
        <v>389</v>
      </c>
      <c r="L8" s="34" t="s">
        <v>390</v>
      </c>
      <c r="O8" s="219"/>
      <c r="P8" s="211"/>
      <c r="Q8" s="212" t="s">
        <v>390</v>
      </c>
      <c r="S8" s="192" t="str">
        <v>Silver</v>
      </c>
      <c r="T8" s="192" t="str">
        <v>Adelaide</v>
      </c>
      <c r="U8" s="192" t="s">
        <v>379</v>
      </c>
    </row>
    <row r="9" spans="1:21" ht="20.25" thickTop="1" x14ac:dyDescent="0.3">
      <c r="A9" s="206" t="s">
        <v>391</v>
      </c>
      <c r="B9" s="40" t="s">
        <v>392</v>
      </c>
      <c r="C9" s="81">
        <v>42593</v>
      </c>
      <c r="D9" s="82">
        <f t="shared" ca="1" si="0"/>
        <v>9</v>
      </c>
      <c r="E9" s="82">
        <f t="shared" ca="1" si="1"/>
        <v>3</v>
      </c>
      <c r="F9" s="40" t="s">
        <v>371</v>
      </c>
      <c r="G9" s="40" t="s">
        <v>85</v>
      </c>
      <c r="H9" s="41">
        <f t="shared" si="2"/>
        <v>1125.5</v>
      </c>
      <c r="I9" s="207" t="str">
        <f t="shared" si="3"/>
        <v>August</v>
      </c>
      <c r="K9" s="37"/>
      <c r="L9" s="37"/>
      <c r="O9" s="219"/>
      <c r="P9" s="211"/>
      <c r="Q9" s="212"/>
      <c r="S9" s="192" t="str">
        <v>Junior</v>
      </c>
      <c r="T9" s="192" t="str">
        <v>Traralgon</v>
      </c>
      <c r="U9" s="192" t="s">
        <v>393</v>
      </c>
    </row>
    <row r="10" spans="1:21" ht="18" thickBot="1" x14ac:dyDescent="0.3">
      <c r="A10" s="206" t="s">
        <v>394</v>
      </c>
      <c r="B10" s="40" t="s">
        <v>395</v>
      </c>
      <c r="C10" s="81">
        <v>45206</v>
      </c>
      <c r="D10" s="82">
        <f t="shared" ca="1" si="0"/>
        <v>2</v>
      </c>
      <c r="E10" s="82">
        <f t="shared" ca="1" si="1"/>
        <v>1</v>
      </c>
      <c r="F10" s="40" t="s">
        <v>371</v>
      </c>
      <c r="G10" s="40" t="s">
        <v>105</v>
      </c>
      <c r="H10" s="41">
        <f t="shared" si="2"/>
        <v>55</v>
      </c>
      <c r="I10" s="207" t="str">
        <f t="shared" si="3"/>
        <v>October</v>
      </c>
      <c r="K10" s="32" t="s">
        <v>396</v>
      </c>
      <c r="L10" s="32"/>
      <c r="O10" s="220"/>
      <c r="P10" s="213"/>
      <c r="Q10" s="213"/>
      <c r="S10" s="192" t="str">
        <v>Life</v>
      </c>
      <c r="T10" s="192" t="str">
        <v>Sunshine</v>
      </c>
      <c r="U10" s="192" t="s">
        <v>397</v>
      </c>
    </row>
    <row r="11" spans="1:21" ht="17.25" thickTop="1" x14ac:dyDescent="0.25">
      <c r="A11" s="206" t="s">
        <v>372</v>
      </c>
      <c r="B11" s="40" t="s">
        <v>398</v>
      </c>
      <c r="C11" s="81">
        <v>43935</v>
      </c>
      <c r="D11" s="82">
        <f t="shared" ca="1" si="0"/>
        <v>5</v>
      </c>
      <c r="E11" s="82">
        <f t="shared" ca="1" si="1"/>
        <v>7</v>
      </c>
      <c r="F11" s="40" t="s">
        <v>399</v>
      </c>
      <c r="G11" s="40" t="s">
        <v>85</v>
      </c>
      <c r="H11" s="41">
        <f t="shared" si="2"/>
        <v>1125.5</v>
      </c>
      <c r="I11" s="207" t="str">
        <f t="shared" si="3"/>
        <v>April</v>
      </c>
      <c r="K11" s="30" t="str">
        <f>"What is the total annual membership fee for members with " &amp; Type &amp; " membership?"</f>
        <v>What is the total annual membership fee for members with Theatre membership?</v>
      </c>
      <c r="L11" s="223"/>
      <c r="M11" s="326" t="str">
        <f ca="1">_xlfn.IFNA(_xlfn.FORMULATEXT(L11),"")</f>
        <v/>
      </c>
      <c r="O11" s="221"/>
      <c r="P11" s="214"/>
      <c r="Q11" s="215">
        <f>SUMIF(Membership_Table[Type],Type,Membership_Table[Annual Fee])</f>
        <v>74800</v>
      </c>
      <c r="T11" s="192" t="str">
        <v>Mildura</v>
      </c>
      <c r="U11" s="192" t="s">
        <v>400</v>
      </c>
    </row>
    <row r="12" spans="1:21" ht="16.5" x14ac:dyDescent="0.25">
      <c r="A12" s="206" t="s">
        <v>401</v>
      </c>
      <c r="B12" s="40" t="s">
        <v>402</v>
      </c>
      <c r="C12" s="81">
        <v>43039</v>
      </c>
      <c r="D12" s="82">
        <f t="shared" ca="1" si="0"/>
        <v>8</v>
      </c>
      <c r="E12" s="82">
        <f t="shared" ca="1" si="1"/>
        <v>1</v>
      </c>
      <c r="F12" s="40" t="s">
        <v>403</v>
      </c>
      <c r="G12" s="40" t="s">
        <v>94</v>
      </c>
      <c r="H12" s="41">
        <f t="shared" si="2"/>
        <v>55</v>
      </c>
      <c r="I12" s="207" t="str">
        <f t="shared" si="3"/>
        <v>October</v>
      </c>
      <c r="K12" s="30" t="str">
        <f>"What is the total annual membership fee for members who joined in " &amp; Month_Due &amp; " and have " &amp; Type &amp; " membership?"</f>
        <v>What is the total annual membership fee for members who joined in March and have Theatre membership?</v>
      </c>
      <c r="L12" s="223"/>
      <c r="M12" s="326" t="str">
        <f ca="1">_xlfn.IFNA(_xlfn.FORMULATEXT(L12),"")</f>
        <v/>
      </c>
      <c r="O12" s="221"/>
      <c r="P12" s="214"/>
      <c r="Q12" s="215">
        <f>SUMIFS(Membership_Table[Annual Fee],Membership_Table[Due],Month_Due,Membership_Table[Type],Type)</f>
        <v>5100</v>
      </c>
      <c r="T12" s="192" t="str">
        <v>Canterbury</v>
      </c>
      <c r="U12" s="192" t="s">
        <v>404</v>
      </c>
    </row>
    <row r="13" spans="1:21" ht="16.5" x14ac:dyDescent="0.25">
      <c r="A13" s="206" t="s">
        <v>400</v>
      </c>
      <c r="B13" s="40" t="s">
        <v>405</v>
      </c>
      <c r="C13" s="81">
        <v>44239</v>
      </c>
      <c r="D13" s="82">
        <f t="shared" ca="1" si="0"/>
        <v>4</v>
      </c>
      <c r="E13" s="82">
        <f t="shared" ca="1" si="1"/>
        <v>9</v>
      </c>
      <c r="F13" s="40" t="s">
        <v>406</v>
      </c>
      <c r="G13" s="40" t="s">
        <v>88</v>
      </c>
      <c r="H13" s="41">
        <f t="shared" si="2"/>
        <v>850</v>
      </c>
      <c r="I13" s="207" t="str">
        <f t="shared" si="3"/>
        <v>February</v>
      </c>
      <c r="K13" s="30" t="str">
        <f>"What is the total annual membership fee for members from " &amp; Suburb &amp; " and joined in " &amp; Month_Due &amp; "?"</f>
        <v>What is the total annual membership fee for members from South Melbourne and joined in March?</v>
      </c>
      <c r="L13" s="223"/>
      <c r="M13" s="326" t="str">
        <f t="shared" ref="M13:M33" ca="1" si="4">_xlfn.IFNA(_xlfn.FORMULATEXT(L13),"")</f>
        <v/>
      </c>
      <c r="O13" s="221"/>
      <c r="P13" s="214"/>
      <c r="Q13" s="215">
        <f>SUMIFS(Membership_Table[Annual Fee],Membership_Table[Suburb],Suburb,Membership_Table[Due],Month_Due)</f>
        <v>2030.5</v>
      </c>
      <c r="T13" s="192" t="str">
        <v>Essendon</v>
      </c>
      <c r="U13" s="192" t="s">
        <v>407</v>
      </c>
    </row>
    <row r="14" spans="1:21" x14ac:dyDescent="0.25">
      <c r="A14" s="206" t="s">
        <v>408</v>
      </c>
      <c r="B14" s="40" t="s">
        <v>409</v>
      </c>
      <c r="C14" s="81">
        <v>43602</v>
      </c>
      <c r="D14" s="82">
        <f t="shared" ca="1" si="0"/>
        <v>6</v>
      </c>
      <c r="E14" s="82">
        <f t="shared" ca="1" si="1"/>
        <v>6</v>
      </c>
      <c r="F14" s="40" t="s">
        <v>410</v>
      </c>
      <c r="G14" s="40" t="s">
        <v>94</v>
      </c>
      <c r="H14" s="41">
        <f t="shared" si="2"/>
        <v>55</v>
      </c>
      <c r="I14" s="207" t="str">
        <f t="shared" si="3"/>
        <v>May</v>
      </c>
      <c r="K14" s="38"/>
      <c r="M14" s="326"/>
      <c r="O14" s="221"/>
      <c r="P14" s="214"/>
      <c r="T14" s="192" t="str">
        <v>Heidelberg Heights</v>
      </c>
      <c r="U14" s="192" t="s">
        <v>411</v>
      </c>
    </row>
    <row r="15" spans="1:21" ht="18" thickBot="1" x14ac:dyDescent="0.3">
      <c r="A15" s="206" t="s">
        <v>412</v>
      </c>
      <c r="B15" s="40" t="s">
        <v>413</v>
      </c>
      <c r="C15" s="81">
        <v>44286</v>
      </c>
      <c r="D15" s="82">
        <f t="shared" ca="1" si="0"/>
        <v>4</v>
      </c>
      <c r="E15" s="82">
        <f t="shared" ca="1" si="1"/>
        <v>8</v>
      </c>
      <c r="F15" s="40" t="s">
        <v>399</v>
      </c>
      <c r="G15" s="40" t="s">
        <v>85</v>
      </c>
      <c r="H15" s="41">
        <f t="shared" si="2"/>
        <v>1125.5</v>
      </c>
      <c r="I15" s="207" t="str">
        <f t="shared" si="3"/>
        <v>March</v>
      </c>
      <c r="K15" s="32" t="s">
        <v>414</v>
      </c>
      <c r="L15" s="32"/>
      <c r="M15" s="326"/>
      <c r="O15" s="220"/>
      <c r="P15" s="213"/>
      <c r="Q15" s="213"/>
      <c r="T15" s="192" t="str">
        <v>Ivanhoe</v>
      </c>
      <c r="U15" s="192" t="s">
        <v>415</v>
      </c>
    </row>
    <row r="16" spans="1:21" ht="17.25" thickTop="1" x14ac:dyDescent="0.25">
      <c r="A16" s="206" t="s">
        <v>416</v>
      </c>
      <c r="B16" s="40" t="s">
        <v>417</v>
      </c>
      <c r="C16" s="81">
        <v>45073</v>
      </c>
      <c r="D16" s="82">
        <f t="shared" ca="1" si="0"/>
        <v>2</v>
      </c>
      <c r="E16" s="82">
        <f t="shared" ca="1" si="1"/>
        <v>6</v>
      </c>
      <c r="F16" s="40" t="s">
        <v>384</v>
      </c>
      <c r="G16" s="40" t="s">
        <v>91</v>
      </c>
      <c r="H16" s="41">
        <f t="shared" si="2"/>
        <v>750</v>
      </c>
      <c r="I16" s="207" t="str">
        <f t="shared" si="3"/>
        <v>May</v>
      </c>
      <c r="K16" s="30" t="str">
        <f>"How many members are from the " &amp; Suburb &amp; "?"</f>
        <v>How many members are from the South Melbourne?</v>
      </c>
      <c r="L16" s="224"/>
      <c r="M16" s="326" t="str">
        <f t="shared" ca="1" si="4"/>
        <v/>
      </c>
      <c r="O16" s="221"/>
      <c r="P16" s="214"/>
      <c r="Q16" s="214">
        <f>COUNTIF(Membership_Table[Suburb],Suburb)</f>
        <v>26</v>
      </c>
      <c r="T16" s="192" t="str">
        <v>Fitzroy</v>
      </c>
      <c r="U16" s="192" t="s">
        <v>418</v>
      </c>
    </row>
    <row r="17" spans="1:21" ht="16.5" x14ac:dyDescent="0.25">
      <c r="A17" s="206" t="s">
        <v>419</v>
      </c>
      <c r="B17" s="40" t="s">
        <v>420</v>
      </c>
      <c r="C17" s="81">
        <v>42736</v>
      </c>
      <c r="D17" s="82">
        <f t="shared" ca="1" si="0"/>
        <v>8</v>
      </c>
      <c r="E17" s="82">
        <f t="shared" ca="1" si="1"/>
        <v>11</v>
      </c>
      <c r="F17" s="40" t="s">
        <v>388</v>
      </c>
      <c r="G17" s="40" t="s">
        <v>91</v>
      </c>
      <c r="H17" s="41">
        <f t="shared" si="2"/>
        <v>750</v>
      </c>
      <c r="I17" s="207" t="str">
        <f t="shared" si="3"/>
        <v>January</v>
      </c>
      <c r="K17" s="30" t="str">
        <f>"How many members joined in " &amp; Month_Due &amp; " and have " &amp; Type &amp; " membership?"</f>
        <v>How many members joined in March and have Theatre membership?</v>
      </c>
      <c r="L17" s="224"/>
      <c r="M17" s="326" t="str">
        <f t="shared" ca="1" si="4"/>
        <v/>
      </c>
      <c r="O17" s="221"/>
      <c r="P17" s="214"/>
      <c r="Q17" s="214">
        <f>COUNTIFS(Membership_Table[Due],Month_Due,Membership_Table[Type],Type)</f>
        <v>6</v>
      </c>
      <c r="T17" s="192" t="str">
        <v>Watsonia</v>
      </c>
      <c r="U17" s="192" t="s">
        <v>421</v>
      </c>
    </row>
    <row r="18" spans="1:21" ht="16.5" x14ac:dyDescent="0.25">
      <c r="A18" s="206" t="s">
        <v>422</v>
      </c>
      <c r="B18" s="40" t="s">
        <v>398</v>
      </c>
      <c r="C18" s="81">
        <v>43872</v>
      </c>
      <c r="D18" s="82">
        <f t="shared" ca="1" si="0"/>
        <v>5</v>
      </c>
      <c r="E18" s="82">
        <f t="shared" ca="1" si="1"/>
        <v>9</v>
      </c>
      <c r="F18" s="40" t="s">
        <v>423</v>
      </c>
      <c r="G18" s="40" t="s">
        <v>105</v>
      </c>
      <c r="H18" s="41">
        <f t="shared" si="2"/>
        <v>55</v>
      </c>
      <c r="I18" s="207" t="str">
        <f t="shared" si="3"/>
        <v>February</v>
      </c>
      <c r="K18" s="30" t="str">
        <f>"How many members have " &amp; Type &amp; " membership live in " &amp; Suburb &amp; "?"</f>
        <v>How many members have Theatre membership live in South Melbourne?</v>
      </c>
      <c r="L18" s="224"/>
      <c r="M18" s="326" t="str">
        <f t="shared" ca="1" si="4"/>
        <v/>
      </c>
      <c r="O18" s="221"/>
      <c r="P18" s="214"/>
      <c r="Q18" s="214">
        <f>COUNTIFS(Membership_Table[Type],Type,Membership_Table[Suburb],Suburb)</f>
        <v>6</v>
      </c>
      <c r="T18" s="192" t="str">
        <v>Victor Harbour</v>
      </c>
    </row>
    <row r="19" spans="1:21" x14ac:dyDescent="0.25">
      <c r="A19" s="206" t="s">
        <v>424</v>
      </c>
      <c r="B19" s="40" t="s">
        <v>425</v>
      </c>
      <c r="C19" s="81">
        <v>42539</v>
      </c>
      <c r="D19" s="82">
        <f t="shared" ca="1" si="0"/>
        <v>9</v>
      </c>
      <c r="E19" s="82">
        <f t="shared" ca="1" si="1"/>
        <v>5</v>
      </c>
      <c r="F19" s="40" t="s">
        <v>380</v>
      </c>
      <c r="G19" s="40" t="s">
        <v>91</v>
      </c>
      <c r="H19" s="41">
        <f t="shared" si="2"/>
        <v>750</v>
      </c>
      <c r="I19" s="207" t="str">
        <f t="shared" si="3"/>
        <v>June</v>
      </c>
      <c r="K19" s="38"/>
      <c r="M19" s="326"/>
      <c r="O19" s="221"/>
      <c r="P19" s="214"/>
      <c r="T19" s="192" t="str">
        <v>Reservoir</v>
      </c>
    </row>
    <row r="20" spans="1:21" ht="18" thickBot="1" x14ac:dyDescent="0.3">
      <c r="A20" s="206" t="s">
        <v>426</v>
      </c>
      <c r="B20" s="40" t="s">
        <v>427</v>
      </c>
      <c r="C20" s="81">
        <v>43222</v>
      </c>
      <c r="D20" s="82">
        <f t="shared" ca="1" si="0"/>
        <v>7</v>
      </c>
      <c r="E20" s="82">
        <f t="shared" ca="1" si="1"/>
        <v>7</v>
      </c>
      <c r="F20" s="40" t="s">
        <v>428</v>
      </c>
      <c r="G20" s="40" t="s">
        <v>85</v>
      </c>
      <c r="H20" s="41">
        <f t="shared" si="2"/>
        <v>1125.5</v>
      </c>
      <c r="I20" s="207" t="str">
        <f t="shared" si="3"/>
        <v>May</v>
      </c>
      <c r="K20" s="32" t="s">
        <v>429</v>
      </c>
      <c r="L20" s="32"/>
      <c r="M20" s="326"/>
      <c r="O20" s="220"/>
      <c r="P20" s="213"/>
      <c r="Q20" s="213"/>
    </row>
    <row r="21" spans="1:21" ht="17.25" thickTop="1" x14ac:dyDescent="0.25">
      <c r="A21" s="206" t="s">
        <v>425</v>
      </c>
      <c r="B21" s="40" t="s">
        <v>430</v>
      </c>
      <c r="C21" s="81">
        <v>44201</v>
      </c>
      <c r="D21" s="82">
        <f t="shared" ca="1" si="0"/>
        <v>4</v>
      </c>
      <c r="E21" s="82">
        <f t="shared" ca="1" si="1"/>
        <v>10</v>
      </c>
      <c r="F21" s="40" t="s">
        <v>384</v>
      </c>
      <c r="G21" s="40" t="s">
        <v>91</v>
      </c>
      <c r="H21" s="41">
        <f t="shared" si="2"/>
        <v>750</v>
      </c>
      <c r="I21" s="207" t="str">
        <f t="shared" si="3"/>
        <v>January</v>
      </c>
      <c r="K21" s="30" t="str">
        <f>"What is the annual membership fee for members who have " &amp; Type &amp; " membership?"</f>
        <v>What is the annual membership fee for members who have Theatre membership?</v>
      </c>
      <c r="L21" s="223"/>
      <c r="M21" s="326" t="str">
        <f t="shared" ca="1" si="4"/>
        <v/>
      </c>
      <c r="O21" s="221"/>
      <c r="P21" s="214"/>
      <c r="Q21" s="215">
        <f>AVERAGEIF(Membership_Table[Type],Type,Membership_Table[Annual Fee])</f>
        <v>850</v>
      </c>
    </row>
    <row r="22" spans="1:21" ht="16.5" x14ac:dyDescent="0.25">
      <c r="A22" s="206" t="s">
        <v>431</v>
      </c>
      <c r="B22" s="40" t="s">
        <v>432</v>
      </c>
      <c r="C22" s="81">
        <v>42825</v>
      </c>
      <c r="D22" s="82">
        <f t="shared" ca="1" si="0"/>
        <v>8</v>
      </c>
      <c r="E22" s="82">
        <f t="shared" ca="1" si="1"/>
        <v>8</v>
      </c>
      <c r="F22" s="40" t="s">
        <v>423</v>
      </c>
      <c r="G22" s="40" t="s">
        <v>94</v>
      </c>
      <c r="H22" s="41">
        <f t="shared" si="2"/>
        <v>55</v>
      </c>
      <c r="I22" s="207" t="str">
        <f t="shared" si="3"/>
        <v>March</v>
      </c>
      <c r="K22" s="30" t="str">
        <f>"What is the average number of years for members who joined in " &amp; Month_Due &amp; " and have " &amp; Type &amp; " membership?"</f>
        <v>What is the average number of years for members who joined in March and have Theatre membership?</v>
      </c>
      <c r="L22" s="225"/>
      <c r="M22" s="326" t="str">
        <f t="shared" ca="1" si="4"/>
        <v/>
      </c>
      <c r="O22" s="221"/>
      <c r="P22" s="214"/>
      <c r="Q22" s="216">
        <f ca="1">AVERAGEIFS(Membership_Table[Years],Membership_Table[Due],Month_Due,Membership_Table[Type],Type)</f>
        <v>7</v>
      </c>
    </row>
    <row r="23" spans="1:21" ht="16.5" x14ac:dyDescent="0.25">
      <c r="A23" s="206" t="s">
        <v>433</v>
      </c>
      <c r="B23" s="40" t="s">
        <v>434</v>
      </c>
      <c r="C23" s="81">
        <v>45530</v>
      </c>
      <c r="D23" s="82">
        <f t="shared" ca="1" si="0"/>
        <v>1</v>
      </c>
      <c r="E23" s="82">
        <f t="shared" ca="1" si="1"/>
        <v>3</v>
      </c>
      <c r="F23" s="40" t="s">
        <v>435</v>
      </c>
      <c r="G23" s="40" t="s">
        <v>94</v>
      </c>
      <c r="H23" s="41">
        <f t="shared" si="2"/>
        <v>55</v>
      </c>
      <c r="I23" s="207" t="str">
        <f t="shared" si="3"/>
        <v>August</v>
      </c>
      <c r="K23" s="30" t="str">
        <f>"What is the average number of years for members who have " &amp; Type &amp; " membership from " &amp; Suburb &amp; "?"</f>
        <v>What is the average number of years for members who have Theatre membership from South Melbourne?</v>
      </c>
      <c r="L23" s="225"/>
      <c r="M23" s="326" t="str">
        <f t="shared" ca="1" si="4"/>
        <v/>
      </c>
      <c r="O23" s="221"/>
      <c r="P23" s="214"/>
      <c r="Q23" s="226">
        <f ca="1">AVERAGEIFS(Membership_Table[Years],Membership_Table[Type],Type,Membership_Table[Suburb],Suburb)</f>
        <v>6</v>
      </c>
    </row>
    <row r="24" spans="1:21" x14ac:dyDescent="0.25">
      <c r="A24" s="206" t="s">
        <v>436</v>
      </c>
      <c r="B24" s="40" t="s">
        <v>377</v>
      </c>
      <c r="C24" s="81">
        <v>42168</v>
      </c>
      <c r="D24" s="82">
        <f t="shared" ca="1" si="0"/>
        <v>10</v>
      </c>
      <c r="E24" s="82">
        <f t="shared" ca="1" si="1"/>
        <v>5</v>
      </c>
      <c r="F24" s="40" t="s">
        <v>410</v>
      </c>
      <c r="G24" s="40" t="s">
        <v>94</v>
      </c>
      <c r="H24" s="41">
        <f t="shared" si="2"/>
        <v>55</v>
      </c>
      <c r="I24" s="207" t="str">
        <f t="shared" si="3"/>
        <v>June</v>
      </c>
      <c r="K24" s="38"/>
      <c r="M24" s="326"/>
      <c r="O24" s="221"/>
      <c r="P24" s="214"/>
    </row>
    <row r="25" spans="1:21" ht="18" thickBot="1" x14ac:dyDescent="0.3">
      <c r="A25" s="206" t="s">
        <v>437</v>
      </c>
      <c r="B25" s="40" t="s">
        <v>413</v>
      </c>
      <c r="C25" s="81">
        <v>44177</v>
      </c>
      <c r="D25" s="82">
        <f t="shared" ca="1" si="0"/>
        <v>4</v>
      </c>
      <c r="E25" s="82">
        <f t="shared" ca="1" si="1"/>
        <v>11</v>
      </c>
      <c r="F25" s="40" t="s">
        <v>403</v>
      </c>
      <c r="G25" s="40" t="s">
        <v>85</v>
      </c>
      <c r="H25" s="41">
        <f t="shared" si="2"/>
        <v>1125.5</v>
      </c>
      <c r="I25" s="207" t="str">
        <f t="shared" si="3"/>
        <v>December</v>
      </c>
      <c r="K25" s="32" t="s">
        <v>438</v>
      </c>
      <c r="L25" s="32"/>
      <c r="M25" s="326"/>
      <c r="O25" s="220"/>
      <c r="P25" s="213"/>
      <c r="Q25" s="213"/>
    </row>
    <row r="26" spans="1:21" ht="17.25" thickTop="1" x14ac:dyDescent="0.25">
      <c r="A26" s="206" t="s">
        <v>439</v>
      </c>
      <c r="B26" s="40" t="s">
        <v>402</v>
      </c>
      <c r="C26" s="81">
        <v>42687</v>
      </c>
      <c r="D26" s="82">
        <f t="shared" ca="1" si="0"/>
        <v>9</v>
      </c>
      <c r="E26" s="82">
        <f t="shared" ca="1" si="1"/>
        <v>0</v>
      </c>
      <c r="F26" s="40" t="s">
        <v>388</v>
      </c>
      <c r="G26" s="40" t="s">
        <v>85</v>
      </c>
      <c r="H26" s="41">
        <f t="shared" si="2"/>
        <v>1125.5</v>
      </c>
      <c r="I26" s="207" t="str">
        <f t="shared" si="3"/>
        <v>November</v>
      </c>
      <c r="K26" s="30" t="s">
        <v>1554</v>
      </c>
      <c r="L26" s="222"/>
      <c r="M26" s="326" t="str">
        <f t="shared" ca="1" si="4"/>
        <v/>
      </c>
      <c r="O26" s="221"/>
      <c r="P26" s="214"/>
      <c r="Q26" s="217">
        <f>MAX(Membership_Table[Joined])</f>
        <v>45739</v>
      </c>
    </row>
    <row r="27" spans="1:21" ht="16.5" x14ac:dyDescent="0.25">
      <c r="A27" s="206" t="s">
        <v>440</v>
      </c>
      <c r="B27" s="40" t="s">
        <v>441</v>
      </c>
      <c r="C27" s="81">
        <v>42585</v>
      </c>
      <c r="D27" s="82">
        <f t="shared" ca="1" si="0"/>
        <v>9</v>
      </c>
      <c r="E27" s="82">
        <f t="shared" ca="1" si="1"/>
        <v>4</v>
      </c>
      <c r="F27" s="40" t="s">
        <v>374</v>
      </c>
      <c r="G27" s="40" t="s">
        <v>91</v>
      </c>
      <c r="H27" s="41">
        <f t="shared" si="2"/>
        <v>750</v>
      </c>
      <c r="I27" s="207" t="str">
        <f t="shared" si="3"/>
        <v>August</v>
      </c>
      <c r="K27" s="30" t="str">
        <f>"What is the most recent date a member joined with " &amp; Type &amp; " membership?"</f>
        <v>What is the most recent date a member joined with Theatre membership?</v>
      </c>
      <c r="L27" s="222"/>
      <c r="M27" s="326" t="str">
        <f t="shared" ca="1" si="4"/>
        <v/>
      </c>
      <c r="O27" s="221"/>
      <c r="P27" s="214"/>
      <c r="Q27" s="217">
        <f>_xlfn.MAXIFS(Membership_Table[Joined],Membership_Table[Type],Type)</f>
        <v>45679</v>
      </c>
    </row>
    <row r="28" spans="1:21" ht="16.5" x14ac:dyDescent="0.25">
      <c r="A28" s="206" t="s">
        <v>442</v>
      </c>
      <c r="B28" s="40" t="s">
        <v>443</v>
      </c>
      <c r="C28" s="81">
        <v>44820</v>
      </c>
      <c r="D28" s="82">
        <f t="shared" ca="1" si="0"/>
        <v>3</v>
      </c>
      <c r="E28" s="82">
        <f t="shared" ca="1" si="1"/>
        <v>2</v>
      </c>
      <c r="F28" s="40" t="s">
        <v>213</v>
      </c>
      <c r="G28" s="40" t="s">
        <v>105</v>
      </c>
      <c r="H28" s="41">
        <f t="shared" si="2"/>
        <v>55</v>
      </c>
      <c r="I28" s="207" t="str">
        <f t="shared" si="3"/>
        <v>September</v>
      </c>
      <c r="K28" s="30" t="str">
        <f>"What is the most recent date a a member joined " &amp; Type &amp; " membership and located in " &amp; Suburb &amp; "?"</f>
        <v>What is the most recent date a a member joined Theatre membership and located in South Melbourne?</v>
      </c>
      <c r="L28" s="222"/>
      <c r="M28" s="326" t="str">
        <f t="shared" ca="1" si="4"/>
        <v/>
      </c>
      <c r="O28" s="221"/>
      <c r="P28" s="214"/>
      <c r="Q28" s="217">
        <f>_xlfn.MAXIFS(Membership_Table[Joined],Membership_Table[Type],Type,Membership_Table[Suburb],Suburb)</f>
        <v>45497</v>
      </c>
    </row>
    <row r="29" spans="1:21" x14ac:dyDescent="0.25">
      <c r="A29" s="206" t="s">
        <v>444</v>
      </c>
      <c r="B29" s="40" t="s">
        <v>445</v>
      </c>
      <c r="C29" s="81">
        <v>45240</v>
      </c>
      <c r="D29" s="82">
        <f t="shared" ca="1" si="0"/>
        <v>2</v>
      </c>
      <c r="E29" s="82">
        <f t="shared" ca="1" si="1"/>
        <v>0</v>
      </c>
      <c r="F29" s="40" t="s">
        <v>213</v>
      </c>
      <c r="G29" s="40" t="s">
        <v>85</v>
      </c>
      <c r="H29" s="41">
        <f t="shared" si="2"/>
        <v>1125.5</v>
      </c>
      <c r="I29" s="207" t="str">
        <f t="shared" si="3"/>
        <v>November</v>
      </c>
      <c r="K29" s="38"/>
      <c r="M29" s="326"/>
      <c r="O29" s="221"/>
      <c r="P29" s="214"/>
    </row>
    <row r="30" spans="1:21" ht="18" thickBot="1" x14ac:dyDescent="0.3">
      <c r="A30" s="206" t="s">
        <v>446</v>
      </c>
      <c r="B30" s="40" t="s">
        <v>447</v>
      </c>
      <c r="C30" s="81">
        <v>44602</v>
      </c>
      <c r="D30" s="82">
        <f t="shared" ca="1" si="0"/>
        <v>3</v>
      </c>
      <c r="E30" s="82">
        <f t="shared" ca="1" si="1"/>
        <v>9</v>
      </c>
      <c r="F30" s="40" t="s">
        <v>403</v>
      </c>
      <c r="G30" s="40" t="s">
        <v>85</v>
      </c>
      <c r="H30" s="41">
        <f t="shared" si="2"/>
        <v>1125.5</v>
      </c>
      <c r="I30" s="207" t="str">
        <f t="shared" si="3"/>
        <v>February</v>
      </c>
      <c r="K30" s="32" t="s">
        <v>448</v>
      </c>
      <c r="L30" s="32"/>
      <c r="M30" s="326"/>
      <c r="O30" s="220"/>
      <c r="P30" s="213"/>
      <c r="Q30" s="213"/>
    </row>
    <row r="31" spans="1:21" ht="17.25" thickTop="1" x14ac:dyDescent="0.25">
      <c r="A31" s="206" t="s">
        <v>412</v>
      </c>
      <c r="B31" s="40" t="s">
        <v>449</v>
      </c>
      <c r="C31" s="81">
        <v>43048</v>
      </c>
      <c r="D31" s="82">
        <f t="shared" ca="1" si="0"/>
        <v>8</v>
      </c>
      <c r="E31" s="82">
        <f t="shared" ca="1" si="1"/>
        <v>0</v>
      </c>
      <c r="F31" s="40" t="s">
        <v>423</v>
      </c>
      <c r="G31" s="40" t="s">
        <v>91</v>
      </c>
      <c r="H31" s="41">
        <f t="shared" si="2"/>
        <v>750</v>
      </c>
      <c r="I31" s="207" t="str">
        <f t="shared" si="3"/>
        <v>November</v>
      </c>
      <c r="K31" s="30" t="s">
        <v>1553</v>
      </c>
      <c r="L31" s="222"/>
      <c r="M31" s="326" t="str">
        <f t="shared" ca="1" si="4"/>
        <v/>
      </c>
      <c r="O31" s="221"/>
      <c r="P31" s="214"/>
      <c r="Q31" s="217">
        <f>MIN(Membership_Table[Joined])</f>
        <v>42035</v>
      </c>
    </row>
    <row r="32" spans="1:21" ht="16.5" x14ac:dyDescent="0.25">
      <c r="A32" s="206" t="s">
        <v>450</v>
      </c>
      <c r="B32" s="40" t="s">
        <v>451</v>
      </c>
      <c r="C32" s="81">
        <v>43434</v>
      </c>
      <c r="D32" s="82">
        <f t="shared" ca="1" si="0"/>
        <v>7</v>
      </c>
      <c r="E32" s="82">
        <f t="shared" ca="1" si="1"/>
        <v>0</v>
      </c>
      <c r="F32" s="40" t="s">
        <v>452</v>
      </c>
      <c r="G32" s="40" t="s">
        <v>88</v>
      </c>
      <c r="H32" s="41">
        <f t="shared" si="2"/>
        <v>850</v>
      </c>
      <c r="I32" s="207" t="str">
        <f t="shared" si="3"/>
        <v>November</v>
      </c>
      <c r="K32" s="30" t="str">
        <f>"What is the date when the first member with a " &amp; Type &amp; " membership joined?"</f>
        <v>What is the date when the first member with a Theatre membership joined?</v>
      </c>
      <c r="L32" s="222"/>
      <c r="M32" s="326" t="str">
        <f t="shared" ca="1" si="4"/>
        <v/>
      </c>
      <c r="O32" s="221"/>
      <c r="P32" s="214"/>
      <c r="Q32" s="217">
        <f>_xlfn.MINIFS(Membership_Table[Joined],Membership_Table[Type],Type)</f>
        <v>42035</v>
      </c>
    </row>
    <row r="33" spans="1:17" ht="16.5" x14ac:dyDescent="0.25">
      <c r="A33" s="206" t="s">
        <v>453</v>
      </c>
      <c r="B33" s="40" t="s">
        <v>454</v>
      </c>
      <c r="C33" s="81">
        <v>42103</v>
      </c>
      <c r="D33" s="82">
        <f t="shared" ca="1" si="0"/>
        <v>10</v>
      </c>
      <c r="E33" s="82">
        <f t="shared" ca="1" si="1"/>
        <v>7</v>
      </c>
      <c r="F33" s="40" t="s">
        <v>406</v>
      </c>
      <c r="G33" s="40" t="s">
        <v>88</v>
      </c>
      <c r="H33" s="41">
        <f t="shared" si="2"/>
        <v>850</v>
      </c>
      <c r="I33" s="207" t="str">
        <f t="shared" si="3"/>
        <v>April</v>
      </c>
      <c r="K33" s="30" t="str">
        <f>"What is the date when the first member with " &amp; Type &amp; " membership in " &amp; Suburb &amp; " joined?"</f>
        <v>What is the date when the first member with Theatre membership in South Melbourne joined?</v>
      </c>
      <c r="L33" s="222"/>
      <c r="M33" s="326" t="str">
        <f t="shared" ca="1" si="4"/>
        <v/>
      </c>
      <c r="O33" s="221"/>
      <c r="P33" s="214"/>
      <c r="Q33" s="217">
        <f>_xlfn.MINIFS(Membership_Table[Joined],Membership_Table[Type],Type,Membership_Table[Suburb],Suburb)</f>
        <v>42041</v>
      </c>
    </row>
    <row r="34" spans="1:17" x14ac:dyDescent="0.25">
      <c r="A34" s="206" t="s">
        <v>373</v>
      </c>
      <c r="B34" s="40" t="s">
        <v>455</v>
      </c>
      <c r="C34" s="81">
        <v>44875</v>
      </c>
      <c r="D34" s="82">
        <f t="shared" ref="D34:D65" ca="1" si="5">TRUNC((NOW()-C34)/365.25)</f>
        <v>3</v>
      </c>
      <c r="E34" s="82">
        <f t="shared" ref="E34:E65" ca="1" si="6">TRUNC((((NOW()-C34)/365.25)-D34)*12)</f>
        <v>0</v>
      </c>
      <c r="F34" s="40" t="s">
        <v>452</v>
      </c>
      <c r="G34" s="40" t="s">
        <v>88</v>
      </c>
      <c r="H34" s="41">
        <f t="shared" si="2"/>
        <v>850</v>
      </c>
      <c r="I34" s="207" t="str">
        <f t="shared" si="3"/>
        <v>November</v>
      </c>
    </row>
    <row r="35" spans="1:17" x14ac:dyDescent="0.25">
      <c r="A35" s="206" t="s">
        <v>456</v>
      </c>
      <c r="B35" s="40" t="s">
        <v>402</v>
      </c>
      <c r="C35" s="81">
        <v>43248</v>
      </c>
      <c r="D35" s="82">
        <f t="shared" ca="1" si="5"/>
        <v>7</v>
      </c>
      <c r="E35" s="82">
        <f t="shared" ca="1" si="6"/>
        <v>6</v>
      </c>
      <c r="F35" s="40" t="s">
        <v>399</v>
      </c>
      <c r="G35" s="40" t="s">
        <v>88</v>
      </c>
      <c r="H35" s="41">
        <f t="shared" si="2"/>
        <v>850</v>
      </c>
      <c r="I35" s="207" t="str">
        <f t="shared" si="3"/>
        <v>May</v>
      </c>
    </row>
    <row r="36" spans="1:17" x14ac:dyDescent="0.25">
      <c r="A36" s="206" t="s">
        <v>457</v>
      </c>
      <c r="B36" s="40" t="s">
        <v>441</v>
      </c>
      <c r="C36" s="81">
        <v>42905</v>
      </c>
      <c r="D36" s="82">
        <f t="shared" ca="1" si="5"/>
        <v>8</v>
      </c>
      <c r="E36" s="82">
        <f t="shared" ca="1" si="6"/>
        <v>5</v>
      </c>
      <c r="F36" s="40" t="s">
        <v>371</v>
      </c>
      <c r="G36" s="40" t="s">
        <v>91</v>
      </c>
      <c r="H36" s="41">
        <f t="shared" si="2"/>
        <v>750</v>
      </c>
      <c r="I36" s="207" t="str">
        <f t="shared" si="3"/>
        <v>June</v>
      </c>
    </row>
    <row r="37" spans="1:17" x14ac:dyDescent="0.25">
      <c r="A37" s="206" t="s">
        <v>458</v>
      </c>
      <c r="B37" s="40" t="s">
        <v>459</v>
      </c>
      <c r="C37" s="81">
        <v>43497</v>
      </c>
      <c r="D37" s="82">
        <f t="shared" ca="1" si="5"/>
        <v>6</v>
      </c>
      <c r="E37" s="82">
        <f t="shared" ca="1" si="6"/>
        <v>10</v>
      </c>
      <c r="F37" s="40" t="s">
        <v>371</v>
      </c>
      <c r="G37" s="40" t="s">
        <v>91</v>
      </c>
      <c r="H37" s="41">
        <f t="shared" si="2"/>
        <v>750</v>
      </c>
      <c r="I37" s="207" t="str">
        <f t="shared" si="3"/>
        <v>February</v>
      </c>
    </row>
    <row r="38" spans="1:17" x14ac:dyDescent="0.25">
      <c r="A38" s="206" t="s">
        <v>460</v>
      </c>
      <c r="B38" s="40" t="s">
        <v>461</v>
      </c>
      <c r="C38" s="81">
        <v>43895</v>
      </c>
      <c r="D38" s="82">
        <f t="shared" ca="1" si="5"/>
        <v>5</v>
      </c>
      <c r="E38" s="82">
        <f t="shared" ca="1" si="6"/>
        <v>9</v>
      </c>
      <c r="F38" s="40" t="s">
        <v>384</v>
      </c>
      <c r="G38" s="40" t="s">
        <v>91</v>
      </c>
      <c r="H38" s="41">
        <f t="shared" si="2"/>
        <v>750</v>
      </c>
      <c r="I38" s="207" t="str">
        <f t="shared" si="3"/>
        <v>March</v>
      </c>
    </row>
    <row r="39" spans="1:17" x14ac:dyDescent="0.25">
      <c r="A39" s="206" t="s">
        <v>462</v>
      </c>
      <c r="B39" s="40" t="s">
        <v>458</v>
      </c>
      <c r="C39" s="81">
        <v>44289</v>
      </c>
      <c r="D39" s="82">
        <f t="shared" ca="1" si="5"/>
        <v>4</v>
      </c>
      <c r="E39" s="82">
        <f t="shared" ca="1" si="6"/>
        <v>8</v>
      </c>
      <c r="F39" s="40" t="s">
        <v>423</v>
      </c>
      <c r="G39" s="40" t="s">
        <v>85</v>
      </c>
      <c r="H39" s="41">
        <f t="shared" si="2"/>
        <v>1125.5</v>
      </c>
      <c r="I39" s="207" t="str">
        <f t="shared" si="3"/>
        <v>April</v>
      </c>
    </row>
    <row r="40" spans="1:17" x14ac:dyDescent="0.25">
      <c r="A40" s="206" t="s">
        <v>463</v>
      </c>
      <c r="B40" s="40" t="s">
        <v>464</v>
      </c>
      <c r="C40" s="81">
        <v>42949</v>
      </c>
      <c r="D40" s="82">
        <f t="shared" ca="1" si="5"/>
        <v>8</v>
      </c>
      <c r="E40" s="82">
        <f t="shared" ca="1" si="6"/>
        <v>4</v>
      </c>
      <c r="F40" s="40" t="s">
        <v>403</v>
      </c>
      <c r="G40" s="40" t="s">
        <v>91</v>
      </c>
      <c r="H40" s="41">
        <f t="shared" si="2"/>
        <v>750</v>
      </c>
      <c r="I40" s="207" t="str">
        <f t="shared" si="3"/>
        <v>August</v>
      </c>
    </row>
    <row r="41" spans="1:17" x14ac:dyDescent="0.25">
      <c r="A41" s="206" t="s">
        <v>465</v>
      </c>
      <c r="B41" s="40" t="s">
        <v>454</v>
      </c>
      <c r="C41" s="81">
        <v>43741</v>
      </c>
      <c r="D41" s="82">
        <f t="shared" ca="1" si="5"/>
        <v>6</v>
      </c>
      <c r="E41" s="82">
        <f t="shared" ca="1" si="6"/>
        <v>2</v>
      </c>
      <c r="F41" s="40" t="s">
        <v>388</v>
      </c>
      <c r="G41" s="40" t="s">
        <v>85</v>
      </c>
      <c r="H41" s="41">
        <f t="shared" si="2"/>
        <v>1125.5</v>
      </c>
      <c r="I41" s="207" t="str">
        <f t="shared" si="3"/>
        <v>October</v>
      </c>
    </row>
    <row r="42" spans="1:17" x14ac:dyDescent="0.25">
      <c r="A42" s="206" t="s">
        <v>466</v>
      </c>
      <c r="B42" s="40" t="s">
        <v>443</v>
      </c>
      <c r="C42" s="81">
        <v>44412</v>
      </c>
      <c r="D42" s="82">
        <f t="shared" ca="1" si="5"/>
        <v>4</v>
      </c>
      <c r="E42" s="82">
        <f t="shared" ca="1" si="6"/>
        <v>4</v>
      </c>
      <c r="F42" s="40" t="s">
        <v>399</v>
      </c>
      <c r="G42" s="40" t="s">
        <v>88</v>
      </c>
      <c r="H42" s="41">
        <f t="shared" si="2"/>
        <v>850</v>
      </c>
      <c r="I42" s="207" t="str">
        <f t="shared" si="3"/>
        <v>August</v>
      </c>
    </row>
    <row r="43" spans="1:17" x14ac:dyDescent="0.25">
      <c r="A43" s="206" t="s">
        <v>467</v>
      </c>
      <c r="B43" s="40" t="s">
        <v>468</v>
      </c>
      <c r="C43" s="81">
        <v>42036</v>
      </c>
      <c r="D43" s="82">
        <f t="shared" ca="1" si="5"/>
        <v>10</v>
      </c>
      <c r="E43" s="82">
        <f t="shared" ca="1" si="6"/>
        <v>10</v>
      </c>
      <c r="F43" s="40" t="s">
        <v>423</v>
      </c>
      <c r="G43" s="40" t="s">
        <v>88</v>
      </c>
      <c r="H43" s="41">
        <f t="shared" si="2"/>
        <v>850</v>
      </c>
      <c r="I43" s="207" t="str">
        <f t="shared" si="3"/>
        <v>February</v>
      </c>
    </row>
    <row r="44" spans="1:17" x14ac:dyDescent="0.25">
      <c r="A44" s="206" t="s">
        <v>469</v>
      </c>
      <c r="B44" s="40" t="s">
        <v>470</v>
      </c>
      <c r="C44" s="81">
        <v>42552</v>
      </c>
      <c r="D44" s="82">
        <f t="shared" ca="1" si="5"/>
        <v>9</v>
      </c>
      <c r="E44" s="82">
        <f t="shared" ca="1" si="6"/>
        <v>5</v>
      </c>
      <c r="F44" s="40" t="s">
        <v>423</v>
      </c>
      <c r="G44" s="40" t="s">
        <v>88</v>
      </c>
      <c r="H44" s="41">
        <f t="shared" si="2"/>
        <v>850</v>
      </c>
      <c r="I44" s="207" t="str">
        <f t="shared" si="3"/>
        <v>July</v>
      </c>
    </row>
    <row r="45" spans="1:17" x14ac:dyDescent="0.25">
      <c r="A45" s="206" t="s">
        <v>471</v>
      </c>
      <c r="B45" s="40" t="s">
        <v>413</v>
      </c>
      <c r="C45" s="81">
        <v>44007</v>
      </c>
      <c r="D45" s="82">
        <f t="shared" ca="1" si="5"/>
        <v>5</v>
      </c>
      <c r="E45" s="82">
        <f t="shared" ca="1" si="6"/>
        <v>5</v>
      </c>
      <c r="F45" s="40" t="s">
        <v>388</v>
      </c>
      <c r="G45" s="40" t="s">
        <v>94</v>
      </c>
      <c r="H45" s="41">
        <f t="shared" si="2"/>
        <v>55</v>
      </c>
      <c r="I45" s="207" t="str">
        <f t="shared" si="3"/>
        <v>June</v>
      </c>
    </row>
    <row r="46" spans="1:17" x14ac:dyDescent="0.25">
      <c r="A46" s="206" t="s">
        <v>472</v>
      </c>
      <c r="B46" s="40" t="s">
        <v>473</v>
      </c>
      <c r="C46" s="81">
        <v>43556</v>
      </c>
      <c r="D46" s="82">
        <f t="shared" ca="1" si="5"/>
        <v>6</v>
      </c>
      <c r="E46" s="82">
        <f t="shared" ca="1" si="6"/>
        <v>8</v>
      </c>
      <c r="F46" s="40" t="s">
        <v>423</v>
      </c>
      <c r="G46" s="40" t="s">
        <v>85</v>
      </c>
      <c r="H46" s="41">
        <f t="shared" si="2"/>
        <v>1125.5</v>
      </c>
      <c r="I46" s="207" t="str">
        <f t="shared" si="3"/>
        <v>April</v>
      </c>
    </row>
    <row r="47" spans="1:17" x14ac:dyDescent="0.25">
      <c r="A47" s="206" t="s">
        <v>474</v>
      </c>
      <c r="B47" s="40" t="s">
        <v>425</v>
      </c>
      <c r="C47" s="81">
        <v>45231</v>
      </c>
      <c r="D47" s="82">
        <f t="shared" ca="1" si="5"/>
        <v>2</v>
      </c>
      <c r="E47" s="82">
        <f t="shared" ca="1" si="6"/>
        <v>1</v>
      </c>
      <c r="F47" s="40" t="s">
        <v>399</v>
      </c>
      <c r="G47" s="40" t="s">
        <v>94</v>
      </c>
      <c r="H47" s="41">
        <f t="shared" si="2"/>
        <v>55</v>
      </c>
      <c r="I47" s="207" t="str">
        <f t="shared" si="3"/>
        <v>November</v>
      </c>
    </row>
    <row r="48" spans="1:17" x14ac:dyDescent="0.25">
      <c r="A48" s="206" t="s">
        <v>425</v>
      </c>
      <c r="B48" s="40" t="s">
        <v>475</v>
      </c>
      <c r="C48" s="81">
        <v>42059</v>
      </c>
      <c r="D48" s="82">
        <f t="shared" ca="1" si="5"/>
        <v>10</v>
      </c>
      <c r="E48" s="82">
        <f t="shared" ca="1" si="6"/>
        <v>9</v>
      </c>
      <c r="F48" s="40" t="s">
        <v>374</v>
      </c>
      <c r="G48" s="40" t="s">
        <v>85</v>
      </c>
      <c r="H48" s="41">
        <f t="shared" si="2"/>
        <v>1125.5</v>
      </c>
      <c r="I48" s="207" t="str">
        <f t="shared" si="3"/>
        <v>February</v>
      </c>
    </row>
    <row r="49" spans="1:9" x14ac:dyDescent="0.25">
      <c r="A49" s="206" t="s">
        <v>476</v>
      </c>
      <c r="B49" s="40" t="s">
        <v>458</v>
      </c>
      <c r="C49" s="81">
        <v>45004</v>
      </c>
      <c r="D49" s="82">
        <f t="shared" ca="1" si="5"/>
        <v>2</v>
      </c>
      <c r="E49" s="82">
        <f t="shared" ca="1" si="6"/>
        <v>8</v>
      </c>
      <c r="F49" s="40" t="s">
        <v>374</v>
      </c>
      <c r="G49" s="40" t="s">
        <v>94</v>
      </c>
      <c r="H49" s="41">
        <f t="shared" si="2"/>
        <v>55</v>
      </c>
      <c r="I49" s="207" t="str">
        <f t="shared" si="3"/>
        <v>March</v>
      </c>
    </row>
    <row r="50" spans="1:9" x14ac:dyDescent="0.25">
      <c r="A50" s="206" t="s">
        <v>477</v>
      </c>
      <c r="B50" s="40" t="s">
        <v>478</v>
      </c>
      <c r="C50" s="81">
        <v>43252</v>
      </c>
      <c r="D50" s="82">
        <f t="shared" ca="1" si="5"/>
        <v>7</v>
      </c>
      <c r="E50" s="82">
        <f t="shared" ca="1" si="6"/>
        <v>6</v>
      </c>
      <c r="F50" s="40" t="s">
        <v>384</v>
      </c>
      <c r="G50" s="40" t="s">
        <v>88</v>
      </c>
      <c r="H50" s="41">
        <f t="shared" si="2"/>
        <v>850</v>
      </c>
      <c r="I50" s="207" t="str">
        <f t="shared" si="3"/>
        <v>June</v>
      </c>
    </row>
    <row r="51" spans="1:9" x14ac:dyDescent="0.25">
      <c r="A51" s="206" t="s">
        <v>444</v>
      </c>
      <c r="B51" s="40" t="s">
        <v>66</v>
      </c>
      <c r="C51" s="81">
        <v>45242</v>
      </c>
      <c r="D51" s="82">
        <f t="shared" ca="1" si="5"/>
        <v>2</v>
      </c>
      <c r="E51" s="82">
        <f t="shared" ca="1" si="6"/>
        <v>0</v>
      </c>
      <c r="F51" s="40" t="s">
        <v>452</v>
      </c>
      <c r="G51" s="40" t="s">
        <v>88</v>
      </c>
      <c r="H51" s="41">
        <f t="shared" si="2"/>
        <v>850</v>
      </c>
      <c r="I51" s="207" t="str">
        <f t="shared" si="3"/>
        <v>November</v>
      </c>
    </row>
    <row r="52" spans="1:9" x14ac:dyDescent="0.25">
      <c r="A52" s="206" t="s">
        <v>479</v>
      </c>
      <c r="B52" s="40" t="s">
        <v>398</v>
      </c>
      <c r="C52" s="81">
        <v>45557</v>
      </c>
      <c r="D52" s="82">
        <f t="shared" ca="1" si="5"/>
        <v>1</v>
      </c>
      <c r="E52" s="82">
        <f t="shared" ca="1" si="6"/>
        <v>2</v>
      </c>
      <c r="F52" s="40" t="s">
        <v>452</v>
      </c>
      <c r="G52" s="40" t="s">
        <v>85</v>
      </c>
      <c r="H52" s="41">
        <f t="shared" si="2"/>
        <v>1125.5</v>
      </c>
      <c r="I52" s="207" t="str">
        <f t="shared" si="3"/>
        <v>September</v>
      </c>
    </row>
    <row r="53" spans="1:9" x14ac:dyDescent="0.25">
      <c r="A53" s="206" t="s">
        <v>480</v>
      </c>
      <c r="B53" s="40" t="s">
        <v>481</v>
      </c>
      <c r="C53" s="81">
        <v>42285</v>
      </c>
      <c r="D53" s="82">
        <f t="shared" ca="1" si="5"/>
        <v>10</v>
      </c>
      <c r="E53" s="82">
        <f t="shared" ca="1" si="6"/>
        <v>1</v>
      </c>
      <c r="F53" s="40" t="s">
        <v>406</v>
      </c>
      <c r="G53" s="40" t="s">
        <v>88</v>
      </c>
      <c r="H53" s="41">
        <f t="shared" si="2"/>
        <v>850</v>
      </c>
      <c r="I53" s="207" t="str">
        <f t="shared" si="3"/>
        <v>October</v>
      </c>
    </row>
    <row r="54" spans="1:9" x14ac:dyDescent="0.25">
      <c r="A54" s="206" t="s">
        <v>482</v>
      </c>
      <c r="B54" s="40" t="s">
        <v>483</v>
      </c>
      <c r="C54" s="81">
        <v>43395</v>
      </c>
      <c r="D54" s="82">
        <f t="shared" ca="1" si="5"/>
        <v>7</v>
      </c>
      <c r="E54" s="82">
        <f t="shared" ca="1" si="6"/>
        <v>1</v>
      </c>
      <c r="F54" s="40" t="s">
        <v>428</v>
      </c>
      <c r="G54" s="40" t="s">
        <v>88</v>
      </c>
      <c r="H54" s="41">
        <f t="shared" si="2"/>
        <v>850</v>
      </c>
      <c r="I54" s="207" t="str">
        <f t="shared" si="3"/>
        <v>October</v>
      </c>
    </row>
    <row r="55" spans="1:9" x14ac:dyDescent="0.25">
      <c r="A55" s="206" t="s">
        <v>484</v>
      </c>
      <c r="B55" s="40" t="s">
        <v>485</v>
      </c>
      <c r="C55" s="81">
        <v>42366</v>
      </c>
      <c r="D55" s="82">
        <f t="shared" ca="1" si="5"/>
        <v>9</v>
      </c>
      <c r="E55" s="82">
        <f t="shared" ca="1" si="6"/>
        <v>11</v>
      </c>
      <c r="F55" s="40" t="s">
        <v>435</v>
      </c>
      <c r="G55" s="40" t="s">
        <v>85</v>
      </c>
      <c r="H55" s="41">
        <f t="shared" si="2"/>
        <v>1125.5</v>
      </c>
      <c r="I55" s="207" t="str">
        <f t="shared" si="3"/>
        <v>December</v>
      </c>
    </row>
    <row r="56" spans="1:9" x14ac:dyDescent="0.25">
      <c r="A56" s="206" t="s">
        <v>483</v>
      </c>
      <c r="B56" s="40" t="s">
        <v>486</v>
      </c>
      <c r="C56" s="81">
        <v>42161</v>
      </c>
      <c r="D56" s="82">
        <f t="shared" ca="1" si="5"/>
        <v>10</v>
      </c>
      <c r="E56" s="82">
        <f t="shared" ca="1" si="6"/>
        <v>5</v>
      </c>
      <c r="F56" s="40" t="s">
        <v>388</v>
      </c>
      <c r="G56" s="40" t="s">
        <v>88</v>
      </c>
      <c r="H56" s="41">
        <f t="shared" si="2"/>
        <v>850</v>
      </c>
      <c r="I56" s="207" t="str">
        <f t="shared" si="3"/>
        <v>June</v>
      </c>
    </row>
    <row r="57" spans="1:9" x14ac:dyDescent="0.25">
      <c r="A57" s="206" t="s">
        <v>487</v>
      </c>
      <c r="B57" s="40" t="s">
        <v>488</v>
      </c>
      <c r="C57" s="81">
        <v>43769</v>
      </c>
      <c r="D57" s="82">
        <f t="shared" ca="1" si="5"/>
        <v>6</v>
      </c>
      <c r="E57" s="82">
        <f t="shared" ca="1" si="6"/>
        <v>1</v>
      </c>
      <c r="F57" s="40" t="s">
        <v>410</v>
      </c>
      <c r="G57" s="40" t="s">
        <v>105</v>
      </c>
      <c r="H57" s="41">
        <f t="shared" si="2"/>
        <v>55</v>
      </c>
      <c r="I57" s="207" t="str">
        <f t="shared" si="3"/>
        <v>October</v>
      </c>
    </row>
    <row r="58" spans="1:9" x14ac:dyDescent="0.25">
      <c r="A58" s="206" t="s">
        <v>489</v>
      </c>
      <c r="B58" s="40" t="s">
        <v>490</v>
      </c>
      <c r="C58" s="81">
        <v>42805</v>
      </c>
      <c r="D58" s="82">
        <f t="shared" ca="1" si="5"/>
        <v>8</v>
      </c>
      <c r="E58" s="82">
        <f t="shared" ca="1" si="6"/>
        <v>8</v>
      </c>
      <c r="F58" s="40" t="s">
        <v>388</v>
      </c>
      <c r="G58" s="40" t="s">
        <v>91</v>
      </c>
      <c r="H58" s="41">
        <f t="shared" si="2"/>
        <v>750</v>
      </c>
      <c r="I58" s="207" t="str">
        <f t="shared" si="3"/>
        <v>March</v>
      </c>
    </row>
    <row r="59" spans="1:9" x14ac:dyDescent="0.25">
      <c r="A59" s="206" t="s">
        <v>491</v>
      </c>
      <c r="B59" s="40" t="s">
        <v>373</v>
      </c>
      <c r="C59" s="81">
        <v>44905</v>
      </c>
      <c r="D59" s="82">
        <f t="shared" ca="1" si="5"/>
        <v>2</v>
      </c>
      <c r="E59" s="82">
        <f t="shared" ca="1" si="6"/>
        <v>11</v>
      </c>
      <c r="F59" s="40" t="s">
        <v>403</v>
      </c>
      <c r="G59" s="40" t="s">
        <v>91</v>
      </c>
      <c r="H59" s="41">
        <f t="shared" si="2"/>
        <v>750</v>
      </c>
      <c r="I59" s="207" t="str">
        <f t="shared" si="3"/>
        <v>December</v>
      </c>
    </row>
    <row r="60" spans="1:9" x14ac:dyDescent="0.25">
      <c r="A60" s="206" t="s">
        <v>492</v>
      </c>
      <c r="B60" s="40" t="s">
        <v>455</v>
      </c>
      <c r="C60" s="81">
        <v>45733</v>
      </c>
      <c r="D60" s="82">
        <f t="shared" ca="1" si="5"/>
        <v>0</v>
      </c>
      <c r="E60" s="82">
        <f t="shared" ca="1" si="6"/>
        <v>8</v>
      </c>
      <c r="F60" s="40" t="s">
        <v>410</v>
      </c>
      <c r="G60" s="40" t="s">
        <v>94</v>
      </c>
      <c r="H60" s="41">
        <f t="shared" si="2"/>
        <v>55</v>
      </c>
      <c r="I60" s="207" t="str">
        <f t="shared" si="3"/>
        <v>March</v>
      </c>
    </row>
    <row r="61" spans="1:9" x14ac:dyDescent="0.25">
      <c r="A61" s="206" t="s">
        <v>460</v>
      </c>
      <c r="B61" s="40" t="s">
        <v>402</v>
      </c>
      <c r="C61" s="81">
        <v>44761</v>
      </c>
      <c r="D61" s="82">
        <f t="shared" ca="1" si="5"/>
        <v>3</v>
      </c>
      <c r="E61" s="82">
        <f t="shared" ca="1" si="6"/>
        <v>4</v>
      </c>
      <c r="F61" s="40" t="s">
        <v>213</v>
      </c>
      <c r="G61" s="40" t="s">
        <v>94</v>
      </c>
      <c r="H61" s="41">
        <f t="shared" si="2"/>
        <v>55</v>
      </c>
      <c r="I61" s="207" t="str">
        <f t="shared" si="3"/>
        <v>July</v>
      </c>
    </row>
    <row r="62" spans="1:9" x14ac:dyDescent="0.25">
      <c r="A62" s="206" t="s">
        <v>493</v>
      </c>
      <c r="B62" s="40" t="s">
        <v>494</v>
      </c>
      <c r="C62" s="81">
        <v>43228</v>
      </c>
      <c r="D62" s="82">
        <f t="shared" ca="1" si="5"/>
        <v>7</v>
      </c>
      <c r="E62" s="82">
        <f t="shared" ca="1" si="6"/>
        <v>6</v>
      </c>
      <c r="F62" s="40" t="s">
        <v>388</v>
      </c>
      <c r="G62" s="40" t="s">
        <v>88</v>
      </c>
      <c r="H62" s="41">
        <f t="shared" si="2"/>
        <v>850</v>
      </c>
      <c r="I62" s="207" t="str">
        <f t="shared" si="3"/>
        <v>May</v>
      </c>
    </row>
    <row r="63" spans="1:9" x14ac:dyDescent="0.25">
      <c r="A63" s="206" t="s">
        <v>495</v>
      </c>
      <c r="B63" s="40" t="s">
        <v>491</v>
      </c>
      <c r="C63" s="81">
        <v>42396</v>
      </c>
      <c r="D63" s="82">
        <f t="shared" ca="1" si="5"/>
        <v>9</v>
      </c>
      <c r="E63" s="82">
        <f t="shared" ca="1" si="6"/>
        <v>10</v>
      </c>
      <c r="F63" s="40" t="s">
        <v>452</v>
      </c>
      <c r="G63" s="40" t="s">
        <v>91</v>
      </c>
      <c r="H63" s="41">
        <f t="shared" si="2"/>
        <v>750</v>
      </c>
      <c r="I63" s="207" t="str">
        <f t="shared" si="3"/>
        <v>January</v>
      </c>
    </row>
    <row r="64" spans="1:9" x14ac:dyDescent="0.25">
      <c r="A64" s="206" t="s">
        <v>496</v>
      </c>
      <c r="B64" s="40" t="s">
        <v>497</v>
      </c>
      <c r="C64" s="81">
        <v>45343</v>
      </c>
      <c r="D64" s="82">
        <f t="shared" ca="1" si="5"/>
        <v>1</v>
      </c>
      <c r="E64" s="82">
        <f t="shared" ca="1" si="6"/>
        <v>9</v>
      </c>
      <c r="F64" s="40" t="s">
        <v>406</v>
      </c>
      <c r="G64" s="40" t="s">
        <v>94</v>
      </c>
      <c r="H64" s="41">
        <f t="shared" si="2"/>
        <v>55</v>
      </c>
      <c r="I64" s="207" t="str">
        <f t="shared" si="3"/>
        <v>February</v>
      </c>
    </row>
    <row r="65" spans="1:9" x14ac:dyDescent="0.25">
      <c r="A65" s="206" t="s">
        <v>372</v>
      </c>
      <c r="B65" s="40" t="s">
        <v>498</v>
      </c>
      <c r="C65" s="81">
        <v>42119</v>
      </c>
      <c r="D65" s="82">
        <f t="shared" ca="1" si="5"/>
        <v>10</v>
      </c>
      <c r="E65" s="82">
        <f t="shared" ca="1" si="6"/>
        <v>7</v>
      </c>
      <c r="F65" s="40" t="s">
        <v>435</v>
      </c>
      <c r="G65" s="40" t="s">
        <v>85</v>
      </c>
      <c r="H65" s="41">
        <f t="shared" si="2"/>
        <v>1125.5</v>
      </c>
      <c r="I65" s="207" t="str">
        <f t="shared" si="3"/>
        <v>April</v>
      </c>
    </row>
    <row r="66" spans="1:9" x14ac:dyDescent="0.25">
      <c r="A66" s="206" t="s">
        <v>483</v>
      </c>
      <c r="B66" s="40" t="s">
        <v>413</v>
      </c>
      <c r="C66" s="81">
        <v>45732</v>
      </c>
      <c r="D66" s="82">
        <f t="shared" ref="D66:D97" ca="1" si="7">TRUNC((NOW()-C66)/365.25)</f>
        <v>0</v>
      </c>
      <c r="E66" s="82">
        <f t="shared" ref="E66:E97" ca="1" si="8">TRUNC((((NOW()-C66)/365.25)-D66)*12)</f>
        <v>8</v>
      </c>
      <c r="F66" s="40" t="s">
        <v>374</v>
      </c>
      <c r="G66" s="40" t="s">
        <v>85</v>
      </c>
      <c r="H66" s="41">
        <f t="shared" ref="H66:H129" si="9">IF(G66="Gold",1125.5,IF(G66="Theatre",850,IF(G66="Silver",750,55)))</f>
        <v>1125.5</v>
      </c>
      <c r="I66" s="207" t="str">
        <f t="shared" ref="I66:I129" si="10">TEXT(C66,"MMMM")</f>
        <v>March</v>
      </c>
    </row>
    <row r="67" spans="1:9" x14ac:dyDescent="0.25">
      <c r="A67" s="206" t="s">
        <v>433</v>
      </c>
      <c r="B67" s="40" t="s">
        <v>499</v>
      </c>
      <c r="C67" s="81">
        <v>43728</v>
      </c>
      <c r="D67" s="82">
        <f t="shared" ca="1" si="7"/>
        <v>6</v>
      </c>
      <c r="E67" s="82">
        <f t="shared" ca="1" si="8"/>
        <v>2</v>
      </c>
      <c r="F67" s="40" t="s">
        <v>213</v>
      </c>
      <c r="G67" s="40" t="s">
        <v>91</v>
      </c>
      <c r="H67" s="41">
        <f t="shared" si="9"/>
        <v>750</v>
      </c>
      <c r="I67" s="207" t="str">
        <f t="shared" si="10"/>
        <v>September</v>
      </c>
    </row>
    <row r="68" spans="1:9" x14ac:dyDescent="0.25">
      <c r="A68" s="206" t="s">
        <v>500</v>
      </c>
      <c r="B68" s="40" t="s">
        <v>501</v>
      </c>
      <c r="C68" s="81">
        <v>44243</v>
      </c>
      <c r="D68" s="82">
        <f t="shared" ca="1" si="7"/>
        <v>4</v>
      </c>
      <c r="E68" s="82">
        <f t="shared" ca="1" si="8"/>
        <v>9</v>
      </c>
      <c r="F68" s="40" t="s">
        <v>403</v>
      </c>
      <c r="G68" s="40" t="s">
        <v>91</v>
      </c>
      <c r="H68" s="41">
        <f t="shared" si="9"/>
        <v>750</v>
      </c>
      <c r="I68" s="207" t="str">
        <f t="shared" si="10"/>
        <v>February</v>
      </c>
    </row>
    <row r="69" spans="1:9" x14ac:dyDescent="0.25">
      <c r="A69" s="206" t="s">
        <v>502</v>
      </c>
      <c r="B69" s="40" t="s">
        <v>503</v>
      </c>
      <c r="C69" s="81">
        <v>45275</v>
      </c>
      <c r="D69" s="82">
        <f t="shared" ca="1" si="7"/>
        <v>1</v>
      </c>
      <c r="E69" s="82">
        <f t="shared" ca="1" si="8"/>
        <v>11</v>
      </c>
      <c r="F69" s="40" t="s">
        <v>452</v>
      </c>
      <c r="G69" s="40" t="s">
        <v>105</v>
      </c>
      <c r="H69" s="41">
        <f t="shared" si="9"/>
        <v>55</v>
      </c>
      <c r="I69" s="207" t="str">
        <f t="shared" si="10"/>
        <v>December</v>
      </c>
    </row>
    <row r="70" spans="1:9" x14ac:dyDescent="0.25">
      <c r="A70" s="206" t="s">
        <v>504</v>
      </c>
      <c r="B70" s="40" t="s">
        <v>505</v>
      </c>
      <c r="C70" s="81">
        <v>43081</v>
      </c>
      <c r="D70" s="82">
        <f t="shared" ca="1" si="7"/>
        <v>7</v>
      </c>
      <c r="E70" s="82">
        <f t="shared" ca="1" si="8"/>
        <v>11</v>
      </c>
      <c r="F70" s="40" t="s">
        <v>374</v>
      </c>
      <c r="G70" s="40" t="s">
        <v>85</v>
      </c>
      <c r="H70" s="41">
        <f t="shared" si="9"/>
        <v>1125.5</v>
      </c>
      <c r="I70" s="207" t="str">
        <f t="shared" si="10"/>
        <v>December</v>
      </c>
    </row>
    <row r="71" spans="1:9" x14ac:dyDescent="0.25">
      <c r="A71" s="206" t="s">
        <v>412</v>
      </c>
      <c r="B71" s="40" t="s">
        <v>506</v>
      </c>
      <c r="C71" s="81">
        <v>42933</v>
      </c>
      <c r="D71" s="82">
        <f t="shared" ca="1" si="7"/>
        <v>8</v>
      </c>
      <c r="E71" s="82">
        <f t="shared" ca="1" si="8"/>
        <v>4</v>
      </c>
      <c r="F71" s="40" t="s">
        <v>428</v>
      </c>
      <c r="G71" s="40" t="s">
        <v>91</v>
      </c>
      <c r="H71" s="41">
        <f t="shared" si="9"/>
        <v>750</v>
      </c>
      <c r="I71" s="207" t="str">
        <f t="shared" si="10"/>
        <v>July</v>
      </c>
    </row>
    <row r="72" spans="1:9" x14ac:dyDescent="0.25">
      <c r="A72" s="206" t="s">
        <v>507</v>
      </c>
      <c r="B72" s="40" t="s">
        <v>508</v>
      </c>
      <c r="C72" s="81">
        <v>45133</v>
      </c>
      <c r="D72" s="82">
        <f t="shared" ca="1" si="7"/>
        <v>2</v>
      </c>
      <c r="E72" s="82">
        <f t="shared" ca="1" si="8"/>
        <v>4</v>
      </c>
      <c r="F72" s="40" t="s">
        <v>371</v>
      </c>
      <c r="G72" s="40" t="s">
        <v>91</v>
      </c>
      <c r="H72" s="41">
        <f t="shared" si="9"/>
        <v>750</v>
      </c>
      <c r="I72" s="207" t="str">
        <f t="shared" si="10"/>
        <v>July</v>
      </c>
    </row>
    <row r="73" spans="1:9" x14ac:dyDescent="0.25">
      <c r="A73" s="206" t="s">
        <v>439</v>
      </c>
      <c r="B73" s="40" t="s">
        <v>509</v>
      </c>
      <c r="C73" s="81">
        <v>44723</v>
      </c>
      <c r="D73" s="82">
        <f t="shared" ca="1" si="7"/>
        <v>3</v>
      </c>
      <c r="E73" s="82">
        <f t="shared" ca="1" si="8"/>
        <v>5</v>
      </c>
      <c r="F73" s="40" t="s">
        <v>403</v>
      </c>
      <c r="G73" s="40" t="s">
        <v>105</v>
      </c>
      <c r="H73" s="41">
        <f t="shared" si="9"/>
        <v>55</v>
      </c>
      <c r="I73" s="207" t="str">
        <f t="shared" si="10"/>
        <v>June</v>
      </c>
    </row>
    <row r="74" spans="1:9" x14ac:dyDescent="0.25">
      <c r="A74" s="206" t="s">
        <v>510</v>
      </c>
      <c r="B74" s="40" t="s">
        <v>511</v>
      </c>
      <c r="C74" s="81">
        <v>45735</v>
      </c>
      <c r="D74" s="82">
        <f t="shared" ca="1" si="7"/>
        <v>0</v>
      </c>
      <c r="E74" s="82">
        <f t="shared" ca="1" si="8"/>
        <v>8</v>
      </c>
      <c r="F74" s="40" t="s">
        <v>452</v>
      </c>
      <c r="G74" s="40" t="s">
        <v>91</v>
      </c>
      <c r="H74" s="41">
        <f t="shared" si="9"/>
        <v>750</v>
      </c>
      <c r="I74" s="207" t="str">
        <f t="shared" si="10"/>
        <v>March</v>
      </c>
    </row>
    <row r="75" spans="1:9" x14ac:dyDescent="0.25">
      <c r="A75" s="206" t="s">
        <v>512</v>
      </c>
      <c r="B75" s="40" t="s">
        <v>513</v>
      </c>
      <c r="C75" s="81">
        <v>42788</v>
      </c>
      <c r="D75" s="82">
        <f t="shared" ca="1" si="7"/>
        <v>8</v>
      </c>
      <c r="E75" s="82">
        <f t="shared" ca="1" si="8"/>
        <v>9</v>
      </c>
      <c r="F75" s="40" t="s">
        <v>213</v>
      </c>
      <c r="G75" s="40" t="s">
        <v>85</v>
      </c>
      <c r="H75" s="41">
        <f t="shared" si="9"/>
        <v>1125.5</v>
      </c>
      <c r="I75" s="207" t="str">
        <f t="shared" si="10"/>
        <v>February</v>
      </c>
    </row>
    <row r="76" spans="1:9" x14ac:dyDescent="0.25">
      <c r="A76" s="206" t="s">
        <v>514</v>
      </c>
      <c r="B76" s="40" t="s">
        <v>515</v>
      </c>
      <c r="C76" s="81">
        <v>43250</v>
      </c>
      <c r="D76" s="82">
        <f t="shared" ca="1" si="7"/>
        <v>7</v>
      </c>
      <c r="E76" s="82">
        <f t="shared" ca="1" si="8"/>
        <v>6</v>
      </c>
      <c r="F76" s="40" t="s">
        <v>452</v>
      </c>
      <c r="G76" s="40" t="s">
        <v>85</v>
      </c>
      <c r="H76" s="41">
        <f t="shared" si="9"/>
        <v>1125.5</v>
      </c>
      <c r="I76" s="207" t="str">
        <f t="shared" si="10"/>
        <v>May</v>
      </c>
    </row>
    <row r="77" spans="1:9" x14ac:dyDescent="0.25">
      <c r="A77" s="206" t="s">
        <v>386</v>
      </c>
      <c r="B77" s="40" t="s">
        <v>516</v>
      </c>
      <c r="C77" s="81">
        <v>43694</v>
      </c>
      <c r="D77" s="82">
        <f t="shared" ca="1" si="7"/>
        <v>6</v>
      </c>
      <c r="E77" s="82">
        <f t="shared" ca="1" si="8"/>
        <v>3</v>
      </c>
      <c r="F77" s="40" t="s">
        <v>384</v>
      </c>
      <c r="G77" s="40" t="s">
        <v>88</v>
      </c>
      <c r="H77" s="41">
        <f t="shared" si="9"/>
        <v>850</v>
      </c>
      <c r="I77" s="207" t="str">
        <f t="shared" si="10"/>
        <v>August</v>
      </c>
    </row>
    <row r="78" spans="1:9" x14ac:dyDescent="0.25">
      <c r="A78" s="206" t="s">
        <v>517</v>
      </c>
      <c r="B78" s="40" t="s">
        <v>518</v>
      </c>
      <c r="C78" s="81">
        <v>44261</v>
      </c>
      <c r="D78" s="82">
        <f t="shared" ca="1" si="7"/>
        <v>4</v>
      </c>
      <c r="E78" s="82">
        <f t="shared" ca="1" si="8"/>
        <v>8</v>
      </c>
      <c r="F78" s="40" t="s">
        <v>388</v>
      </c>
      <c r="G78" s="40" t="s">
        <v>91</v>
      </c>
      <c r="H78" s="41">
        <f t="shared" si="9"/>
        <v>750</v>
      </c>
      <c r="I78" s="207" t="str">
        <f t="shared" si="10"/>
        <v>March</v>
      </c>
    </row>
    <row r="79" spans="1:9" x14ac:dyDescent="0.25">
      <c r="A79" s="206" t="s">
        <v>519</v>
      </c>
      <c r="B79" s="40" t="s">
        <v>516</v>
      </c>
      <c r="C79" s="81">
        <v>42135</v>
      </c>
      <c r="D79" s="82">
        <f t="shared" ca="1" si="7"/>
        <v>10</v>
      </c>
      <c r="E79" s="82">
        <f t="shared" ca="1" si="8"/>
        <v>6</v>
      </c>
      <c r="F79" s="40" t="s">
        <v>371</v>
      </c>
      <c r="G79" s="40" t="s">
        <v>85</v>
      </c>
      <c r="H79" s="41">
        <f t="shared" si="9"/>
        <v>1125.5</v>
      </c>
      <c r="I79" s="207" t="str">
        <f t="shared" si="10"/>
        <v>May</v>
      </c>
    </row>
    <row r="80" spans="1:9" x14ac:dyDescent="0.25">
      <c r="A80" s="206" t="s">
        <v>520</v>
      </c>
      <c r="B80" s="40" t="s">
        <v>521</v>
      </c>
      <c r="C80" s="81">
        <v>45696</v>
      </c>
      <c r="D80" s="82">
        <f t="shared" ca="1" si="7"/>
        <v>0</v>
      </c>
      <c r="E80" s="82">
        <f t="shared" ca="1" si="8"/>
        <v>9</v>
      </c>
      <c r="F80" s="40" t="s">
        <v>371</v>
      </c>
      <c r="G80" s="40" t="s">
        <v>105</v>
      </c>
      <c r="H80" s="41">
        <f t="shared" si="9"/>
        <v>55</v>
      </c>
      <c r="I80" s="207" t="str">
        <f t="shared" si="10"/>
        <v>February</v>
      </c>
    </row>
    <row r="81" spans="1:9" x14ac:dyDescent="0.25">
      <c r="A81" s="206" t="s">
        <v>522</v>
      </c>
      <c r="B81" s="40" t="s">
        <v>523</v>
      </c>
      <c r="C81" s="81">
        <v>44672</v>
      </c>
      <c r="D81" s="82">
        <f t="shared" ca="1" si="7"/>
        <v>3</v>
      </c>
      <c r="E81" s="82">
        <f t="shared" ca="1" si="8"/>
        <v>7</v>
      </c>
      <c r="F81" s="40" t="s">
        <v>399</v>
      </c>
      <c r="G81" s="40" t="s">
        <v>85</v>
      </c>
      <c r="H81" s="41">
        <f t="shared" si="9"/>
        <v>1125.5</v>
      </c>
      <c r="I81" s="207" t="str">
        <f t="shared" si="10"/>
        <v>April</v>
      </c>
    </row>
    <row r="82" spans="1:9" x14ac:dyDescent="0.25">
      <c r="A82" s="206" t="s">
        <v>524</v>
      </c>
      <c r="B82" s="40" t="s">
        <v>501</v>
      </c>
      <c r="C82" s="81">
        <v>44648</v>
      </c>
      <c r="D82" s="82">
        <f t="shared" ca="1" si="7"/>
        <v>3</v>
      </c>
      <c r="E82" s="82">
        <f t="shared" ca="1" si="8"/>
        <v>8</v>
      </c>
      <c r="F82" s="40" t="s">
        <v>403</v>
      </c>
      <c r="G82" s="40" t="s">
        <v>94</v>
      </c>
      <c r="H82" s="41">
        <f t="shared" si="9"/>
        <v>55</v>
      </c>
      <c r="I82" s="207" t="str">
        <f t="shared" si="10"/>
        <v>March</v>
      </c>
    </row>
    <row r="83" spans="1:9" x14ac:dyDescent="0.25">
      <c r="A83" s="206" t="s">
        <v>525</v>
      </c>
      <c r="B83" s="40" t="s">
        <v>526</v>
      </c>
      <c r="C83" s="81">
        <v>42700</v>
      </c>
      <c r="D83" s="82">
        <f t="shared" ca="1" si="7"/>
        <v>9</v>
      </c>
      <c r="E83" s="82">
        <f t="shared" ca="1" si="8"/>
        <v>0</v>
      </c>
      <c r="F83" s="40" t="s">
        <v>406</v>
      </c>
      <c r="G83" s="40" t="s">
        <v>88</v>
      </c>
      <c r="H83" s="41">
        <f t="shared" si="9"/>
        <v>850</v>
      </c>
      <c r="I83" s="207" t="str">
        <f t="shared" si="10"/>
        <v>November</v>
      </c>
    </row>
    <row r="84" spans="1:9" x14ac:dyDescent="0.25">
      <c r="A84" s="206" t="s">
        <v>527</v>
      </c>
      <c r="B84" s="40" t="s">
        <v>458</v>
      </c>
      <c r="C84" s="81">
        <v>44362</v>
      </c>
      <c r="D84" s="82">
        <f t="shared" ca="1" si="7"/>
        <v>4</v>
      </c>
      <c r="E84" s="82">
        <f t="shared" ca="1" si="8"/>
        <v>5</v>
      </c>
      <c r="F84" s="40" t="s">
        <v>410</v>
      </c>
      <c r="G84" s="40" t="s">
        <v>94</v>
      </c>
      <c r="H84" s="41">
        <f t="shared" si="9"/>
        <v>55</v>
      </c>
      <c r="I84" s="207" t="str">
        <f t="shared" si="10"/>
        <v>June</v>
      </c>
    </row>
    <row r="85" spans="1:9" x14ac:dyDescent="0.25">
      <c r="A85" s="206" t="s">
        <v>528</v>
      </c>
      <c r="B85" s="40" t="s">
        <v>529</v>
      </c>
      <c r="C85" s="81">
        <v>43438</v>
      </c>
      <c r="D85" s="82">
        <f t="shared" ca="1" si="7"/>
        <v>7</v>
      </c>
      <c r="E85" s="82">
        <f t="shared" ca="1" si="8"/>
        <v>0</v>
      </c>
      <c r="F85" s="40" t="s">
        <v>388</v>
      </c>
      <c r="G85" s="40" t="s">
        <v>88</v>
      </c>
      <c r="H85" s="41">
        <f t="shared" si="9"/>
        <v>850</v>
      </c>
      <c r="I85" s="207" t="str">
        <f t="shared" si="10"/>
        <v>December</v>
      </c>
    </row>
    <row r="86" spans="1:9" x14ac:dyDescent="0.25">
      <c r="A86" s="206" t="s">
        <v>530</v>
      </c>
      <c r="B86" s="40" t="s">
        <v>531</v>
      </c>
      <c r="C86" s="81">
        <v>43800</v>
      </c>
      <c r="D86" s="82">
        <f t="shared" ca="1" si="7"/>
        <v>6</v>
      </c>
      <c r="E86" s="82">
        <f t="shared" ca="1" si="8"/>
        <v>0</v>
      </c>
      <c r="F86" s="40" t="s">
        <v>452</v>
      </c>
      <c r="G86" s="40" t="s">
        <v>91</v>
      </c>
      <c r="H86" s="41">
        <f t="shared" si="9"/>
        <v>750</v>
      </c>
      <c r="I86" s="207" t="str">
        <f t="shared" si="10"/>
        <v>December</v>
      </c>
    </row>
    <row r="87" spans="1:9" x14ac:dyDescent="0.25">
      <c r="A87" s="206" t="s">
        <v>532</v>
      </c>
      <c r="B87" s="40" t="s">
        <v>533</v>
      </c>
      <c r="C87" s="81">
        <v>43869</v>
      </c>
      <c r="D87" s="82">
        <f t="shared" ca="1" si="7"/>
        <v>5</v>
      </c>
      <c r="E87" s="82">
        <f t="shared" ca="1" si="8"/>
        <v>9</v>
      </c>
      <c r="F87" s="40" t="s">
        <v>406</v>
      </c>
      <c r="G87" s="40" t="s">
        <v>94</v>
      </c>
      <c r="H87" s="41">
        <f t="shared" si="9"/>
        <v>55</v>
      </c>
      <c r="I87" s="207" t="str">
        <f t="shared" si="10"/>
        <v>February</v>
      </c>
    </row>
    <row r="88" spans="1:9" x14ac:dyDescent="0.25">
      <c r="A88" s="206" t="s">
        <v>477</v>
      </c>
      <c r="B88" s="40" t="s">
        <v>66</v>
      </c>
      <c r="C88" s="81">
        <v>45088</v>
      </c>
      <c r="D88" s="82">
        <f t="shared" ca="1" si="7"/>
        <v>2</v>
      </c>
      <c r="E88" s="82">
        <f t="shared" ca="1" si="8"/>
        <v>5</v>
      </c>
      <c r="F88" s="40" t="s">
        <v>435</v>
      </c>
      <c r="G88" s="40" t="s">
        <v>85</v>
      </c>
      <c r="H88" s="41">
        <f t="shared" si="9"/>
        <v>1125.5</v>
      </c>
      <c r="I88" s="207" t="str">
        <f t="shared" si="10"/>
        <v>June</v>
      </c>
    </row>
    <row r="89" spans="1:9" x14ac:dyDescent="0.25">
      <c r="A89" s="206" t="s">
        <v>382</v>
      </c>
      <c r="B89" s="40" t="s">
        <v>413</v>
      </c>
      <c r="C89" s="81">
        <v>43442</v>
      </c>
      <c r="D89" s="82">
        <f t="shared" ca="1" si="7"/>
        <v>6</v>
      </c>
      <c r="E89" s="82">
        <f t="shared" ca="1" si="8"/>
        <v>11</v>
      </c>
      <c r="F89" s="40" t="s">
        <v>374</v>
      </c>
      <c r="G89" s="40" t="s">
        <v>85</v>
      </c>
      <c r="H89" s="41">
        <f t="shared" si="9"/>
        <v>1125.5</v>
      </c>
      <c r="I89" s="207" t="str">
        <f t="shared" si="10"/>
        <v>December</v>
      </c>
    </row>
    <row r="90" spans="1:9" x14ac:dyDescent="0.25">
      <c r="A90" s="206" t="s">
        <v>534</v>
      </c>
      <c r="B90" s="40" t="s">
        <v>535</v>
      </c>
      <c r="C90" s="81">
        <v>44754</v>
      </c>
      <c r="D90" s="82">
        <f t="shared" ca="1" si="7"/>
        <v>3</v>
      </c>
      <c r="E90" s="82">
        <f t="shared" ca="1" si="8"/>
        <v>4</v>
      </c>
      <c r="F90" s="40" t="s">
        <v>213</v>
      </c>
      <c r="G90" s="40" t="s">
        <v>91</v>
      </c>
      <c r="H90" s="41">
        <f t="shared" si="9"/>
        <v>750</v>
      </c>
      <c r="I90" s="207" t="str">
        <f t="shared" si="10"/>
        <v>July</v>
      </c>
    </row>
    <row r="91" spans="1:9" x14ac:dyDescent="0.25">
      <c r="A91" s="206" t="s">
        <v>463</v>
      </c>
      <c r="B91" s="40" t="s">
        <v>370</v>
      </c>
      <c r="C91" s="81">
        <v>44890</v>
      </c>
      <c r="D91" s="82">
        <f t="shared" ca="1" si="7"/>
        <v>3</v>
      </c>
      <c r="E91" s="82">
        <f t="shared" ca="1" si="8"/>
        <v>0</v>
      </c>
      <c r="F91" s="40" t="s">
        <v>403</v>
      </c>
      <c r="G91" s="40" t="s">
        <v>91</v>
      </c>
      <c r="H91" s="41">
        <f t="shared" si="9"/>
        <v>750</v>
      </c>
      <c r="I91" s="207" t="str">
        <f t="shared" si="10"/>
        <v>November</v>
      </c>
    </row>
    <row r="92" spans="1:9" x14ac:dyDescent="0.25">
      <c r="A92" s="206" t="s">
        <v>536</v>
      </c>
      <c r="B92" s="40" t="s">
        <v>537</v>
      </c>
      <c r="C92" s="81">
        <v>44087</v>
      </c>
      <c r="D92" s="82">
        <f t="shared" ca="1" si="7"/>
        <v>5</v>
      </c>
      <c r="E92" s="82">
        <f t="shared" ca="1" si="8"/>
        <v>2</v>
      </c>
      <c r="F92" s="40" t="s">
        <v>452</v>
      </c>
      <c r="G92" s="40" t="s">
        <v>105</v>
      </c>
      <c r="H92" s="41">
        <f t="shared" si="9"/>
        <v>55</v>
      </c>
      <c r="I92" s="207" t="str">
        <f t="shared" si="10"/>
        <v>September</v>
      </c>
    </row>
    <row r="93" spans="1:9" x14ac:dyDescent="0.25">
      <c r="A93" s="206" t="s">
        <v>538</v>
      </c>
      <c r="B93" s="40" t="s">
        <v>539</v>
      </c>
      <c r="C93" s="81">
        <v>45383</v>
      </c>
      <c r="D93" s="82">
        <f t="shared" ca="1" si="7"/>
        <v>1</v>
      </c>
      <c r="E93" s="82">
        <f t="shared" ca="1" si="8"/>
        <v>8</v>
      </c>
      <c r="F93" s="40" t="s">
        <v>374</v>
      </c>
      <c r="G93" s="40" t="s">
        <v>85</v>
      </c>
      <c r="H93" s="41">
        <f t="shared" si="9"/>
        <v>1125.5</v>
      </c>
      <c r="I93" s="207" t="str">
        <f t="shared" si="10"/>
        <v>April</v>
      </c>
    </row>
    <row r="94" spans="1:9" x14ac:dyDescent="0.25">
      <c r="A94" s="206" t="s">
        <v>540</v>
      </c>
      <c r="B94" s="40" t="s">
        <v>541</v>
      </c>
      <c r="C94" s="81">
        <v>43839</v>
      </c>
      <c r="D94" s="82">
        <f t="shared" ca="1" si="7"/>
        <v>5</v>
      </c>
      <c r="E94" s="82">
        <f t="shared" ca="1" si="8"/>
        <v>10</v>
      </c>
      <c r="F94" s="40" t="s">
        <v>423</v>
      </c>
      <c r="G94" s="40" t="s">
        <v>85</v>
      </c>
      <c r="H94" s="41">
        <f t="shared" si="9"/>
        <v>1125.5</v>
      </c>
      <c r="I94" s="207" t="str">
        <f t="shared" si="10"/>
        <v>January</v>
      </c>
    </row>
    <row r="95" spans="1:9" x14ac:dyDescent="0.25">
      <c r="A95" s="206" t="s">
        <v>542</v>
      </c>
      <c r="B95" s="40" t="s">
        <v>425</v>
      </c>
      <c r="C95" s="81">
        <v>43027</v>
      </c>
      <c r="D95" s="82">
        <f t="shared" ca="1" si="7"/>
        <v>8</v>
      </c>
      <c r="E95" s="82">
        <f t="shared" ca="1" si="8"/>
        <v>1</v>
      </c>
      <c r="F95" s="40" t="s">
        <v>399</v>
      </c>
      <c r="G95" s="40" t="s">
        <v>94</v>
      </c>
      <c r="H95" s="41">
        <f t="shared" si="9"/>
        <v>55</v>
      </c>
      <c r="I95" s="207" t="str">
        <f t="shared" si="10"/>
        <v>October</v>
      </c>
    </row>
    <row r="96" spans="1:9" x14ac:dyDescent="0.25">
      <c r="A96" s="206" t="s">
        <v>543</v>
      </c>
      <c r="B96" s="40" t="s">
        <v>370</v>
      </c>
      <c r="C96" s="81">
        <v>43596</v>
      </c>
      <c r="D96" s="82">
        <f t="shared" ca="1" si="7"/>
        <v>6</v>
      </c>
      <c r="E96" s="82">
        <f t="shared" ca="1" si="8"/>
        <v>6</v>
      </c>
      <c r="F96" s="40" t="s">
        <v>374</v>
      </c>
      <c r="G96" s="40" t="s">
        <v>85</v>
      </c>
      <c r="H96" s="41">
        <f t="shared" si="9"/>
        <v>1125.5</v>
      </c>
      <c r="I96" s="207" t="str">
        <f t="shared" si="10"/>
        <v>May</v>
      </c>
    </row>
    <row r="97" spans="1:9" x14ac:dyDescent="0.25">
      <c r="A97" s="206" t="s">
        <v>544</v>
      </c>
      <c r="B97" s="40" t="s">
        <v>545</v>
      </c>
      <c r="C97" s="81">
        <v>44803</v>
      </c>
      <c r="D97" s="82">
        <f t="shared" ca="1" si="7"/>
        <v>3</v>
      </c>
      <c r="E97" s="82">
        <f t="shared" ca="1" si="8"/>
        <v>3</v>
      </c>
      <c r="F97" s="40" t="s">
        <v>374</v>
      </c>
      <c r="G97" s="40" t="s">
        <v>94</v>
      </c>
      <c r="H97" s="41">
        <f t="shared" si="9"/>
        <v>55</v>
      </c>
      <c r="I97" s="207" t="str">
        <f t="shared" si="10"/>
        <v>August</v>
      </c>
    </row>
    <row r="98" spans="1:9" x14ac:dyDescent="0.25">
      <c r="A98" s="206" t="s">
        <v>546</v>
      </c>
      <c r="B98" s="40" t="s">
        <v>455</v>
      </c>
      <c r="C98" s="81">
        <v>43221</v>
      </c>
      <c r="D98" s="82">
        <f t="shared" ref="D98:D161" ca="1" si="11">TRUNC((NOW()-C98)/365.25)</f>
        <v>7</v>
      </c>
      <c r="E98" s="82">
        <f t="shared" ref="E98:E161" ca="1" si="12">TRUNC((((NOW()-C98)/365.25)-D98)*12)</f>
        <v>7</v>
      </c>
      <c r="F98" s="40" t="s">
        <v>384</v>
      </c>
      <c r="G98" s="40" t="s">
        <v>88</v>
      </c>
      <c r="H98" s="41">
        <f t="shared" si="9"/>
        <v>850</v>
      </c>
      <c r="I98" s="207" t="str">
        <f t="shared" si="10"/>
        <v>May</v>
      </c>
    </row>
    <row r="99" spans="1:9" x14ac:dyDescent="0.25">
      <c r="A99" s="206" t="s">
        <v>547</v>
      </c>
      <c r="B99" s="40" t="s">
        <v>548</v>
      </c>
      <c r="C99" s="81">
        <v>42978</v>
      </c>
      <c r="D99" s="82">
        <f t="shared" ca="1" si="11"/>
        <v>8</v>
      </c>
      <c r="E99" s="82">
        <f t="shared" ca="1" si="12"/>
        <v>3</v>
      </c>
      <c r="F99" s="40" t="s">
        <v>452</v>
      </c>
      <c r="G99" s="40" t="s">
        <v>88</v>
      </c>
      <c r="H99" s="41">
        <f t="shared" si="9"/>
        <v>850</v>
      </c>
      <c r="I99" s="207" t="str">
        <f t="shared" si="10"/>
        <v>August</v>
      </c>
    </row>
    <row r="100" spans="1:9" x14ac:dyDescent="0.25">
      <c r="A100" s="206" t="s">
        <v>549</v>
      </c>
      <c r="B100" s="40" t="s">
        <v>550</v>
      </c>
      <c r="C100" s="81">
        <v>44248</v>
      </c>
      <c r="D100" s="82">
        <f t="shared" ca="1" si="11"/>
        <v>4</v>
      </c>
      <c r="E100" s="82">
        <f t="shared" ca="1" si="12"/>
        <v>9</v>
      </c>
      <c r="F100" s="40" t="s">
        <v>452</v>
      </c>
      <c r="G100" s="40" t="s">
        <v>85</v>
      </c>
      <c r="H100" s="41">
        <f t="shared" si="9"/>
        <v>1125.5</v>
      </c>
      <c r="I100" s="207" t="str">
        <f t="shared" si="10"/>
        <v>February</v>
      </c>
    </row>
    <row r="101" spans="1:9" x14ac:dyDescent="0.25">
      <c r="A101" s="206" t="s">
        <v>551</v>
      </c>
      <c r="B101" s="40" t="s">
        <v>68</v>
      </c>
      <c r="C101" s="81">
        <v>42803</v>
      </c>
      <c r="D101" s="82">
        <f t="shared" ca="1" si="11"/>
        <v>8</v>
      </c>
      <c r="E101" s="82">
        <f t="shared" ca="1" si="12"/>
        <v>8</v>
      </c>
      <c r="F101" s="40" t="s">
        <v>406</v>
      </c>
      <c r="G101" s="40" t="s">
        <v>88</v>
      </c>
      <c r="H101" s="41">
        <f t="shared" si="9"/>
        <v>850</v>
      </c>
      <c r="I101" s="207" t="str">
        <f t="shared" si="10"/>
        <v>March</v>
      </c>
    </row>
    <row r="102" spans="1:9" x14ac:dyDescent="0.25">
      <c r="A102" s="206" t="s">
        <v>552</v>
      </c>
      <c r="B102" s="40" t="s">
        <v>553</v>
      </c>
      <c r="C102" s="81">
        <v>43822</v>
      </c>
      <c r="D102" s="82">
        <f t="shared" ca="1" si="11"/>
        <v>5</v>
      </c>
      <c r="E102" s="82">
        <f t="shared" ca="1" si="12"/>
        <v>11</v>
      </c>
      <c r="F102" s="40" t="s">
        <v>428</v>
      </c>
      <c r="G102" s="40" t="s">
        <v>88</v>
      </c>
      <c r="H102" s="41">
        <f t="shared" si="9"/>
        <v>850</v>
      </c>
      <c r="I102" s="207" t="str">
        <f t="shared" si="10"/>
        <v>December</v>
      </c>
    </row>
    <row r="103" spans="1:9" x14ac:dyDescent="0.25">
      <c r="A103" s="208" t="s">
        <v>462</v>
      </c>
      <c r="B103" s="209" t="s">
        <v>454</v>
      </c>
      <c r="C103" s="81">
        <v>43631</v>
      </c>
      <c r="D103" s="210">
        <f t="shared" ca="1" si="11"/>
        <v>6</v>
      </c>
      <c r="E103" s="210">
        <f t="shared" ca="1" si="12"/>
        <v>5</v>
      </c>
      <c r="F103" s="209" t="s">
        <v>435</v>
      </c>
      <c r="G103" s="209" t="s">
        <v>85</v>
      </c>
      <c r="H103" s="41">
        <f t="shared" si="9"/>
        <v>1125.5</v>
      </c>
      <c r="I103" s="207" t="str">
        <f t="shared" si="10"/>
        <v>June</v>
      </c>
    </row>
    <row r="104" spans="1:9" x14ac:dyDescent="0.25">
      <c r="A104" s="206" t="s">
        <v>479</v>
      </c>
      <c r="B104" s="40" t="s">
        <v>62</v>
      </c>
      <c r="C104" s="81">
        <v>43365</v>
      </c>
      <c r="D104" s="210">
        <f t="shared" ca="1" si="11"/>
        <v>7</v>
      </c>
      <c r="E104" s="210">
        <f t="shared" ca="1" si="12"/>
        <v>2</v>
      </c>
      <c r="F104" s="40" t="s">
        <v>399</v>
      </c>
      <c r="G104" s="40" t="s">
        <v>85</v>
      </c>
      <c r="H104" s="41">
        <f t="shared" si="9"/>
        <v>1125.5</v>
      </c>
      <c r="I104" s="207" t="str">
        <f t="shared" si="10"/>
        <v>September</v>
      </c>
    </row>
    <row r="105" spans="1:9" x14ac:dyDescent="0.25">
      <c r="A105" s="206" t="s">
        <v>554</v>
      </c>
      <c r="B105" s="40" t="s">
        <v>555</v>
      </c>
      <c r="C105" s="81">
        <v>42899</v>
      </c>
      <c r="D105" s="210">
        <f t="shared" ca="1" si="11"/>
        <v>8</v>
      </c>
      <c r="E105" s="210">
        <f t="shared" ca="1" si="12"/>
        <v>5</v>
      </c>
      <c r="F105" s="40" t="s">
        <v>452</v>
      </c>
      <c r="G105" s="40" t="s">
        <v>85</v>
      </c>
      <c r="H105" s="41">
        <f t="shared" si="9"/>
        <v>1125.5</v>
      </c>
      <c r="I105" s="207" t="str">
        <f t="shared" si="10"/>
        <v>June</v>
      </c>
    </row>
    <row r="106" spans="1:9" x14ac:dyDescent="0.25">
      <c r="A106" s="206" t="s">
        <v>556</v>
      </c>
      <c r="B106" s="40" t="s">
        <v>557</v>
      </c>
      <c r="C106" s="81">
        <v>43147</v>
      </c>
      <c r="D106" s="210">
        <f t="shared" ca="1" si="11"/>
        <v>7</v>
      </c>
      <c r="E106" s="210">
        <f t="shared" ca="1" si="12"/>
        <v>9</v>
      </c>
      <c r="F106" s="40" t="s">
        <v>371</v>
      </c>
      <c r="G106" s="40" t="s">
        <v>91</v>
      </c>
      <c r="H106" s="41">
        <f t="shared" si="9"/>
        <v>750</v>
      </c>
      <c r="I106" s="207" t="str">
        <f t="shared" si="10"/>
        <v>February</v>
      </c>
    </row>
    <row r="107" spans="1:9" x14ac:dyDescent="0.25">
      <c r="A107" s="206" t="s">
        <v>65</v>
      </c>
      <c r="B107" s="40" t="s">
        <v>558</v>
      </c>
      <c r="C107" s="81">
        <v>44318</v>
      </c>
      <c r="D107" s="210">
        <f t="shared" ca="1" si="11"/>
        <v>4</v>
      </c>
      <c r="E107" s="210">
        <f t="shared" ca="1" si="12"/>
        <v>7</v>
      </c>
      <c r="F107" s="40" t="s">
        <v>399</v>
      </c>
      <c r="G107" s="40" t="s">
        <v>91</v>
      </c>
      <c r="H107" s="41">
        <f t="shared" si="9"/>
        <v>750</v>
      </c>
      <c r="I107" s="207" t="str">
        <f t="shared" si="10"/>
        <v>May</v>
      </c>
    </row>
    <row r="108" spans="1:9" x14ac:dyDescent="0.25">
      <c r="A108" s="206" t="s">
        <v>479</v>
      </c>
      <c r="B108" s="40" t="s">
        <v>559</v>
      </c>
      <c r="C108" s="81">
        <v>42470</v>
      </c>
      <c r="D108" s="210">
        <f t="shared" ca="1" si="11"/>
        <v>9</v>
      </c>
      <c r="E108" s="210">
        <f t="shared" ca="1" si="12"/>
        <v>7</v>
      </c>
      <c r="F108" s="40" t="s">
        <v>213</v>
      </c>
      <c r="G108" s="40" t="s">
        <v>85</v>
      </c>
      <c r="H108" s="41">
        <f t="shared" si="9"/>
        <v>1125.5</v>
      </c>
      <c r="I108" s="207" t="str">
        <f t="shared" si="10"/>
        <v>April</v>
      </c>
    </row>
    <row r="109" spans="1:9" x14ac:dyDescent="0.25">
      <c r="A109" s="206" t="s">
        <v>465</v>
      </c>
      <c r="B109" s="40" t="s">
        <v>560</v>
      </c>
      <c r="C109" s="81">
        <v>43050</v>
      </c>
      <c r="D109" s="210">
        <f t="shared" ca="1" si="11"/>
        <v>8</v>
      </c>
      <c r="E109" s="210">
        <f t="shared" ca="1" si="12"/>
        <v>0</v>
      </c>
      <c r="F109" s="40" t="s">
        <v>406</v>
      </c>
      <c r="G109" s="40" t="s">
        <v>91</v>
      </c>
      <c r="H109" s="41">
        <f t="shared" si="9"/>
        <v>750</v>
      </c>
      <c r="I109" s="207" t="str">
        <f t="shared" si="10"/>
        <v>November</v>
      </c>
    </row>
    <row r="110" spans="1:9" x14ac:dyDescent="0.25">
      <c r="A110" s="206" t="s">
        <v>561</v>
      </c>
      <c r="B110" s="40" t="s">
        <v>562</v>
      </c>
      <c r="C110" s="81">
        <v>45136</v>
      </c>
      <c r="D110" s="210">
        <f t="shared" ca="1" si="11"/>
        <v>2</v>
      </c>
      <c r="E110" s="210">
        <f t="shared" ca="1" si="12"/>
        <v>4</v>
      </c>
      <c r="F110" s="40" t="s">
        <v>399</v>
      </c>
      <c r="G110" s="40" t="s">
        <v>91</v>
      </c>
      <c r="H110" s="41">
        <f t="shared" si="9"/>
        <v>750</v>
      </c>
      <c r="I110" s="207" t="str">
        <f t="shared" si="10"/>
        <v>July</v>
      </c>
    </row>
    <row r="111" spans="1:9" x14ac:dyDescent="0.25">
      <c r="A111" s="206" t="s">
        <v>563</v>
      </c>
      <c r="B111" s="40" t="s">
        <v>564</v>
      </c>
      <c r="C111" s="81">
        <v>44690</v>
      </c>
      <c r="D111" s="210">
        <f t="shared" ca="1" si="11"/>
        <v>3</v>
      </c>
      <c r="E111" s="210">
        <f t="shared" ca="1" si="12"/>
        <v>6</v>
      </c>
      <c r="F111" s="40" t="s">
        <v>435</v>
      </c>
      <c r="G111" s="40" t="s">
        <v>88</v>
      </c>
      <c r="H111" s="41">
        <f t="shared" si="9"/>
        <v>850</v>
      </c>
      <c r="I111" s="207" t="str">
        <f t="shared" si="10"/>
        <v>May</v>
      </c>
    </row>
    <row r="112" spans="1:9" x14ac:dyDescent="0.25">
      <c r="A112" s="206" t="s">
        <v>565</v>
      </c>
      <c r="B112" s="40" t="s">
        <v>566</v>
      </c>
      <c r="C112" s="81">
        <v>43920</v>
      </c>
      <c r="D112" s="210">
        <f t="shared" ca="1" si="11"/>
        <v>5</v>
      </c>
      <c r="E112" s="210">
        <f t="shared" ca="1" si="12"/>
        <v>8</v>
      </c>
      <c r="F112" s="40" t="s">
        <v>428</v>
      </c>
      <c r="G112" s="40" t="s">
        <v>105</v>
      </c>
      <c r="H112" s="41">
        <f t="shared" si="9"/>
        <v>55</v>
      </c>
      <c r="I112" s="207" t="str">
        <f t="shared" si="10"/>
        <v>March</v>
      </c>
    </row>
    <row r="113" spans="1:9" x14ac:dyDescent="0.25">
      <c r="A113" s="206" t="s">
        <v>465</v>
      </c>
      <c r="B113" s="40" t="s">
        <v>567</v>
      </c>
      <c r="C113" s="81">
        <v>44266</v>
      </c>
      <c r="D113" s="210">
        <f t="shared" ca="1" si="11"/>
        <v>4</v>
      </c>
      <c r="E113" s="210">
        <f t="shared" ca="1" si="12"/>
        <v>8</v>
      </c>
      <c r="F113" s="40" t="s">
        <v>388</v>
      </c>
      <c r="G113" s="40" t="s">
        <v>88</v>
      </c>
      <c r="H113" s="41">
        <f t="shared" si="9"/>
        <v>850</v>
      </c>
      <c r="I113" s="207" t="str">
        <f t="shared" si="10"/>
        <v>March</v>
      </c>
    </row>
    <row r="114" spans="1:9" x14ac:dyDescent="0.25">
      <c r="A114" s="206" t="s">
        <v>568</v>
      </c>
      <c r="B114" s="40" t="s">
        <v>569</v>
      </c>
      <c r="C114" s="81">
        <v>44693</v>
      </c>
      <c r="D114" s="210">
        <f t="shared" ca="1" si="11"/>
        <v>3</v>
      </c>
      <c r="E114" s="210">
        <f t="shared" ca="1" si="12"/>
        <v>6</v>
      </c>
      <c r="F114" s="40" t="s">
        <v>380</v>
      </c>
      <c r="G114" s="40" t="s">
        <v>94</v>
      </c>
      <c r="H114" s="41">
        <f t="shared" si="9"/>
        <v>55</v>
      </c>
      <c r="I114" s="207" t="str">
        <f t="shared" si="10"/>
        <v>May</v>
      </c>
    </row>
    <row r="115" spans="1:9" x14ac:dyDescent="0.25">
      <c r="A115" s="206" t="s">
        <v>477</v>
      </c>
      <c r="B115" s="40" t="s">
        <v>570</v>
      </c>
      <c r="C115" s="81">
        <v>45018</v>
      </c>
      <c r="D115" s="210">
        <f t="shared" ca="1" si="11"/>
        <v>2</v>
      </c>
      <c r="E115" s="210">
        <f t="shared" ca="1" si="12"/>
        <v>8</v>
      </c>
      <c r="F115" s="40" t="s">
        <v>380</v>
      </c>
      <c r="G115" s="40" t="s">
        <v>105</v>
      </c>
      <c r="H115" s="41">
        <f t="shared" si="9"/>
        <v>55</v>
      </c>
      <c r="I115" s="207" t="str">
        <f t="shared" si="10"/>
        <v>April</v>
      </c>
    </row>
    <row r="116" spans="1:9" x14ac:dyDescent="0.25">
      <c r="A116" s="206" t="s">
        <v>571</v>
      </c>
      <c r="B116" s="40" t="s">
        <v>572</v>
      </c>
      <c r="C116" s="81">
        <v>44771</v>
      </c>
      <c r="D116" s="210">
        <f t="shared" ca="1" si="11"/>
        <v>3</v>
      </c>
      <c r="E116" s="210">
        <f t="shared" ca="1" si="12"/>
        <v>4</v>
      </c>
      <c r="F116" s="40" t="s">
        <v>423</v>
      </c>
      <c r="G116" s="40" t="s">
        <v>105</v>
      </c>
      <c r="H116" s="41">
        <f t="shared" si="9"/>
        <v>55</v>
      </c>
      <c r="I116" s="207" t="str">
        <f t="shared" si="10"/>
        <v>July</v>
      </c>
    </row>
    <row r="117" spans="1:9" x14ac:dyDescent="0.25">
      <c r="A117" s="206" t="s">
        <v>573</v>
      </c>
      <c r="B117" s="40" t="s">
        <v>574</v>
      </c>
      <c r="C117" s="81">
        <v>42354</v>
      </c>
      <c r="D117" s="210">
        <f t="shared" ca="1" si="11"/>
        <v>9</v>
      </c>
      <c r="E117" s="210">
        <f t="shared" ca="1" si="12"/>
        <v>11</v>
      </c>
      <c r="F117" s="40" t="s">
        <v>423</v>
      </c>
      <c r="G117" s="40" t="s">
        <v>91</v>
      </c>
      <c r="H117" s="41">
        <f t="shared" si="9"/>
        <v>750</v>
      </c>
      <c r="I117" s="207" t="str">
        <f t="shared" si="10"/>
        <v>December</v>
      </c>
    </row>
    <row r="118" spans="1:9" x14ac:dyDescent="0.25">
      <c r="A118" s="206" t="s">
        <v>575</v>
      </c>
      <c r="B118" s="40" t="s">
        <v>417</v>
      </c>
      <c r="C118" s="81">
        <v>45051</v>
      </c>
      <c r="D118" s="210">
        <f t="shared" ca="1" si="11"/>
        <v>2</v>
      </c>
      <c r="E118" s="210">
        <f t="shared" ca="1" si="12"/>
        <v>7</v>
      </c>
      <c r="F118" s="40" t="s">
        <v>384</v>
      </c>
      <c r="G118" s="40" t="s">
        <v>85</v>
      </c>
      <c r="H118" s="41">
        <f t="shared" si="9"/>
        <v>1125.5</v>
      </c>
      <c r="I118" s="207" t="str">
        <f t="shared" si="10"/>
        <v>May</v>
      </c>
    </row>
    <row r="119" spans="1:9" x14ac:dyDescent="0.25">
      <c r="A119" s="206" t="s">
        <v>576</v>
      </c>
      <c r="B119" s="40" t="s">
        <v>577</v>
      </c>
      <c r="C119" s="81">
        <v>42876</v>
      </c>
      <c r="D119" s="210">
        <f t="shared" ca="1" si="11"/>
        <v>8</v>
      </c>
      <c r="E119" s="210">
        <f t="shared" ca="1" si="12"/>
        <v>6</v>
      </c>
      <c r="F119" s="40" t="s">
        <v>435</v>
      </c>
      <c r="G119" s="40" t="s">
        <v>94</v>
      </c>
      <c r="H119" s="41">
        <f t="shared" si="9"/>
        <v>55</v>
      </c>
      <c r="I119" s="207" t="str">
        <f t="shared" si="10"/>
        <v>May</v>
      </c>
    </row>
    <row r="120" spans="1:9" x14ac:dyDescent="0.25">
      <c r="A120" s="206" t="s">
        <v>578</v>
      </c>
      <c r="B120" s="40" t="s">
        <v>579</v>
      </c>
      <c r="C120" s="81">
        <v>44211</v>
      </c>
      <c r="D120" s="210">
        <f t="shared" ca="1" si="11"/>
        <v>4</v>
      </c>
      <c r="E120" s="210">
        <f t="shared" ca="1" si="12"/>
        <v>10</v>
      </c>
      <c r="F120" s="40" t="s">
        <v>406</v>
      </c>
      <c r="G120" s="40" t="s">
        <v>105</v>
      </c>
      <c r="H120" s="41">
        <f t="shared" si="9"/>
        <v>55</v>
      </c>
      <c r="I120" s="207" t="str">
        <f t="shared" si="10"/>
        <v>January</v>
      </c>
    </row>
    <row r="121" spans="1:9" x14ac:dyDescent="0.25">
      <c r="A121" s="206" t="s">
        <v>580</v>
      </c>
      <c r="B121" s="40" t="s">
        <v>581</v>
      </c>
      <c r="C121" s="81">
        <v>45239</v>
      </c>
      <c r="D121" s="210">
        <f t="shared" ca="1" si="11"/>
        <v>2</v>
      </c>
      <c r="E121" s="210">
        <f t="shared" ca="1" si="12"/>
        <v>0</v>
      </c>
      <c r="F121" s="40" t="s">
        <v>410</v>
      </c>
      <c r="G121" s="40" t="s">
        <v>88</v>
      </c>
      <c r="H121" s="41">
        <f t="shared" si="9"/>
        <v>850</v>
      </c>
      <c r="I121" s="207" t="str">
        <f t="shared" si="10"/>
        <v>November</v>
      </c>
    </row>
    <row r="122" spans="1:9" x14ac:dyDescent="0.25">
      <c r="A122" s="206" t="s">
        <v>437</v>
      </c>
      <c r="B122" s="40" t="s">
        <v>582</v>
      </c>
      <c r="C122" s="81">
        <v>43050</v>
      </c>
      <c r="D122" s="210">
        <f t="shared" ca="1" si="11"/>
        <v>8</v>
      </c>
      <c r="E122" s="210">
        <f t="shared" ca="1" si="12"/>
        <v>0</v>
      </c>
      <c r="F122" s="40" t="s">
        <v>423</v>
      </c>
      <c r="G122" s="40" t="s">
        <v>94</v>
      </c>
      <c r="H122" s="41">
        <f t="shared" si="9"/>
        <v>55</v>
      </c>
      <c r="I122" s="207" t="str">
        <f t="shared" si="10"/>
        <v>November</v>
      </c>
    </row>
    <row r="123" spans="1:9" x14ac:dyDescent="0.25">
      <c r="A123" s="206" t="s">
        <v>444</v>
      </c>
      <c r="B123" s="40" t="s">
        <v>583</v>
      </c>
      <c r="C123" s="81">
        <v>42515</v>
      </c>
      <c r="D123" s="210">
        <f t="shared" ca="1" si="11"/>
        <v>9</v>
      </c>
      <c r="E123" s="210">
        <f t="shared" ca="1" si="12"/>
        <v>6</v>
      </c>
      <c r="F123" s="40" t="s">
        <v>428</v>
      </c>
      <c r="G123" s="40" t="s">
        <v>105</v>
      </c>
      <c r="H123" s="41">
        <f t="shared" si="9"/>
        <v>55</v>
      </c>
      <c r="I123" s="207" t="str">
        <f t="shared" si="10"/>
        <v>May</v>
      </c>
    </row>
    <row r="124" spans="1:9" x14ac:dyDescent="0.25">
      <c r="A124" s="206" t="s">
        <v>584</v>
      </c>
      <c r="B124" s="40" t="s">
        <v>425</v>
      </c>
      <c r="C124" s="81">
        <v>43760</v>
      </c>
      <c r="D124" s="210">
        <f t="shared" ca="1" si="11"/>
        <v>6</v>
      </c>
      <c r="E124" s="210">
        <f t="shared" ca="1" si="12"/>
        <v>1</v>
      </c>
      <c r="F124" s="40" t="s">
        <v>213</v>
      </c>
      <c r="G124" s="40" t="s">
        <v>94</v>
      </c>
      <c r="H124" s="41">
        <f t="shared" si="9"/>
        <v>55</v>
      </c>
      <c r="I124" s="207" t="str">
        <f t="shared" si="10"/>
        <v>October</v>
      </c>
    </row>
    <row r="125" spans="1:9" x14ac:dyDescent="0.25">
      <c r="A125" s="206" t="s">
        <v>377</v>
      </c>
      <c r="B125" s="40" t="s">
        <v>585</v>
      </c>
      <c r="C125" s="81">
        <v>42855</v>
      </c>
      <c r="D125" s="210">
        <f t="shared" ca="1" si="11"/>
        <v>8</v>
      </c>
      <c r="E125" s="210">
        <f t="shared" ca="1" si="12"/>
        <v>7</v>
      </c>
      <c r="F125" s="40" t="s">
        <v>452</v>
      </c>
      <c r="G125" s="40" t="s">
        <v>85</v>
      </c>
      <c r="H125" s="41">
        <f t="shared" si="9"/>
        <v>1125.5</v>
      </c>
      <c r="I125" s="207" t="str">
        <f t="shared" si="10"/>
        <v>April</v>
      </c>
    </row>
    <row r="126" spans="1:9" x14ac:dyDescent="0.25">
      <c r="A126" s="206" t="s">
        <v>586</v>
      </c>
      <c r="B126" s="40" t="s">
        <v>413</v>
      </c>
      <c r="C126" s="81">
        <v>45665</v>
      </c>
      <c r="D126" s="210">
        <f t="shared" ca="1" si="11"/>
        <v>0</v>
      </c>
      <c r="E126" s="210">
        <f t="shared" ca="1" si="12"/>
        <v>10</v>
      </c>
      <c r="F126" s="40" t="s">
        <v>213</v>
      </c>
      <c r="G126" s="40" t="s">
        <v>94</v>
      </c>
      <c r="H126" s="41">
        <f t="shared" si="9"/>
        <v>55</v>
      </c>
      <c r="I126" s="207" t="str">
        <f t="shared" si="10"/>
        <v>January</v>
      </c>
    </row>
    <row r="127" spans="1:9" x14ac:dyDescent="0.25">
      <c r="A127" s="206" t="s">
        <v>587</v>
      </c>
      <c r="B127" s="40" t="s">
        <v>588</v>
      </c>
      <c r="C127" s="81">
        <v>44355</v>
      </c>
      <c r="D127" s="210">
        <f t="shared" ca="1" si="11"/>
        <v>4</v>
      </c>
      <c r="E127" s="210">
        <f t="shared" ca="1" si="12"/>
        <v>5</v>
      </c>
      <c r="F127" s="40" t="s">
        <v>435</v>
      </c>
      <c r="G127" s="40" t="s">
        <v>85</v>
      </c>
      <c r="H127" s="41">
        <f t="shared" si="9"/>
        <v>1125.5</v>
      </c>
      <c r="I127" s="207" t="str">
        <f t="shared" si="10"/>
        <v>June</v>
      </c>
    </row>
    <row r="128" spans="1:9" x14ac:dyDescent="0.25">
      <c r="A128" s="206" t="s">
        <v>589</v>
      </c>
      <c r="B128" s="40" t="s">
        <v>590</v>
      </c>
      <c r="C128" s="81">
        <v>45199</v>
      </c>
      <c r="D128" s="210">
        <f t="shared" ca="1" si="11"/>
        <v>2</v>
      </c>
      <c r="E128" s="210">
        <f t="shared" ca="1" si="12"/>
        <v>2</v>
      </c>
      <c r="F128" s="40" t="s">
        <v>388</v>
      </c>
      <c r="G128" s="40" t="s">
        <v>91</v>
      </c>
      <c r="H128" s="41">
        <f t="shared" si="9"/>
        <v>750</v>
      </c>
      <c r="I128" s="207" t="str">
        <f t="shared" si="10"/>
        <v>September</v>
      </c>
    </row>
    <row r="129" spans="1:9" x14ac:dyDescent="0.25">
      <c r="A129" s="206" t="s">
        <v>580</v>
      </c>
      <c r="B129" s="40" t="s">
        <v>591</v>
      </c>
      <c r="C129" s="81">
        <v>45048</v>
      </c>
      <c r="D129" s="210">
        <f t="shared" ca="1" si="11"/>
        <v>2</v>
      </c>
      <c r="E129" s="210">
        <f t="shared" ca="1" si="12"/>
        <v>7</v>
      </c>
      <c r="F129" s="40" t="s">
        <v>435</v>
      </c>
      <c r="G129" s="40" t="s">
        <v>88</v>
      </c>
      <c r="H129" s="41">
        <f t="shared" si="9"/>
        <v>850</v>
      </c>
      <c r="I129" s="207" t="str">
        <f t="shared" si="10"/>
        <v>May</v>
      </c>
    </row>
    <row r="130" spans="1:9" x14ac:dyDescent="0.25">
      <c r="A130" s="206" t="s">
        <v>592</v>
      </c>
      <c r="B130" s="40" t="s">
        <v>593</v>
      </c>
      <c r="C130" s="81">
        <v>44303</v>
      </c>
      <c r="D130" s="210">
        <f t="shared" ca="1" si="11"/>
        <v>4</v>
      </c>
      <c r="E130" s="210">
        <f t="shared" ca="1" si="12"/>
        <v>7</v>
      </c>
      <c r="F130" s="40" t="s">
        <v>406</v>
      </c>
      <c r="G130" s="40" t="s">
        <v>105</v>
      </c>
      <c r="H130" s="41">
        <f t="shared" ref="H130:H193" si="13">IF(G130="Gold",1125.5,IF(G130="Theatre",850,IF(G130="Silver",750,55)))</f>
        <v>55</v>
      </c>
      <c r="I130" s="207" t="str">
        <f t="shared" ref="I130:I193" si="14">TEXT(C130,"MMMM")</f>
        <v>April</v>
      </c>
    </row>
    <row r="131" spans="1:9" x14ac:dyDescent="0.25">
      <c r="A131" s="206" t="s">
        <v>592</v>
      </c>
      <c r="B131" s="40" t="s">
        <v>594</v>
      </c>
      <c r="C131" s="81">
        <v>45107</v>
      </c>
      <c r="D131" s="210">
        <f t="shared" ca="1" si="11"/>
        <v>2</v>
      </c>
      <c r="E131" s="210">
        <f t="shared" ca="1" si="12"/>
        <v>5</v>
      </c>
      <c r="F131" s="40" t="s">
        <v>435</v>
      </c>
      <c r="G131" s="40" t="s">
        <v>105</v>
      </c>
      <c r="H131" s="41">
        <f t="shared" si="13"/>
        <v>55</v>
      </c>
      <c r="I131" s="207" t="str">
        <f t="shared" si="14"/>
        <v>June</v>
      </c>
    </row>
    <row r="132" spans="1:9" x14ac:dyDescent="0.25">
      <c r="A132" s="206" t="s">
        <v>479</v>
      </c>
      <c r="B132" s="40" t="s">
        <v>564</v>
      </c>
      <c r="C132" s="81">
        <v>42368</v>
      </c>
      <c r="D132" s="210">
        <f t="shared" ca="1" si="11"/>
        <v>9</v>
      </c>
      <c r="E132" s="210">
        <f t="shared" ca="1" si="12"/>
        <v>11</v>
      </c>
      <c r="F132" s="40" t="s">
        <v>388</v>
      </c>
      <c r="G132" s="40" t="s">
        <v>88</v>
      </c>
      <c r="H132" s="41">
        <f t="shared" si="13"/>
        <v>850</v>
      </c>
      <c r="I132" s="207" t="str">
        <f t="shared" si="14"/>
        <v>December</v>
      </c>
    </row>
    <row r="133" spans="1:9" x14ac:dyDescent="0.25">
      <c r="A133" s="206" t="s">
        <v>376</v>
      </c>
      <c r="B133" s="40" t="s">
        <v>341</v>
      </c>
      <c r="C133" s="81">
        <v>42403</v>
      </c>
      <c r="D133" s="210">
        <f t="shared" ca="1" si="11"/>
        <v>9</v>
      </c>
      <c r="E133" s="210">
        <f t="shared" ca="1" si="12"/>
        <v>10</v>
      </c>
      <c r="F133" s="40" t="s">
        <v>380</v>
      </c>
      <c r="G133" s="40" t="s">
        <v>105</v>
      </c>
      <c r="H133" s="41">
        <f t="shared" si="13"/>
        <v>55</v>
      </c>
      <c r="I133" s="207" t="str">
        <f t="shared" si="14"/>
        <v>February</v>
      </c>
    </row>
    <row r="134" spans="1:9" x14ac:dyDescent="0.25">
      <c r="A134" s="206" t="s">
        <v>595</v>
      </c>
      <c r="B134" s="40" t="s">
        <v>425</v>
      </c>
      <c r="C134" s="81">
        <v>45046</v>
      </c>
      <c r="D134" s="210">
        <f t="shared" ca="1" si="11"/>
        <v>2</v>
      </c>
      <c r="E134" s="210">
        <f t="shared" ca="1" si="12"/>
        <v>7</v>
      </c>
      <c r="F134" s="40" t="s">
        <v>399</v>
      </c>
      <c r="G134" s="40" t="s">
        <v>105</v>
      </c>
      <c r="H134" s="41">
        <f t="shared" si="13"/>
        <v>55</v>
      </c>
      <c r="I134" s="207" t="str">
        <f t="shared" si="14"/>
        <v>April</v>
      </c>
    </row>
    <row r="135" spans="1:9" x14ac:dyDescent="0.25">
      <c r="A135" s="206" t="s">
        <v>596</v>
      </c>
      <c r="B135" s="40" t="s">
        <v>597</v>
      </c>
      <c r="C135" s="81">
        <v>42186</v>
      </c>
      <c r="D135" s="210">
        <f t="shared" ca="1" si="11"/>
        <v>10</v>
      </c>
      <c r="E135" s="210">
        <f t="shared" ca="1" si="12"/>
        <v>5</v>
      </c>
      <c r="F135" s="40" t="s">
        <v>435</v>
      </c>
      <c r="G135" s="40" t="s">
        <v>85</v>
      </c>
      <c r="H135" s="41">
        <f t="shared" si="13"/>
        <v>1125.5</v>
      </c>
      <c r="I135" s="207" t="str">
        <f t="shared" si="14"/>
        <v>July</v>
      </c>
    </row>
    <row r="136" spans="1:9" x14ac:dyDescent="0.25">
      <c r="A136" s="206" t="s">
        <v>598</v>
      </c>
      <c r="B136" s="40" t="s">
        <v>599</v>
      </c>
      <c r="C136" s="81">
        <v>44056</v>
      </c>
      <c r="D136" s="210">
        <f t="shared" ca="1" si="11"/>
        <v>5</v>
      </c>
      <c r="E136" s="210">
        <f t="shared" ca="1" si="12"/>
        <v>3</v>
      </c>
      <c r="F136" s="40" t="s">
        <v>380</v>
      </c>
      <c r="G136" s="40" t="s">
        <v>88</v>
      </c>
      <c r="H136" s="41">
        <f t="shared" si="13"/>
        <v>850</v>
      </c>
      <c r="I136" s="207" t="str">
        <f t="shared" si="14"/>
        <v>August</v>
      </c>
    </row>
    <row r="137" spans="1:9" x14ac:dyDescent="0.25">
      <c r="A137" s="206" t="s">
        <v>600</v>
      </c>
      <c r="B137" s="40" t="s">
        <v>601</v>
      </c>
      <c r="C137" s="81">
        <v>42273</v>
      </c>
      <c r="D137" s="210">
        <f t="shared" ca="1" si="11"/>
        <v>10</v>
      </c>
      <c r="E137" s="210">
        <f t="shared" ca="1" si="12"/>
        <v>2</v>
      </c>
      <c r="F137" s="40" t="s">
        <v>428</v>
      </c>
      <c r="G137" s="40" t="s">
        <v>105</v>
      </c>
      <c r="H137" s="41">
        <f t="shared" si="13"/>
        <v>55</v>
      </c>
      <c r="I137" s="207" t="str">
        <f t="shared" si="14"/>
        <v>September</v>
      </c>
    </row>
    <row r="138" spans="1:9" x14ac:dyDescent="0.25">
      <c r="A138" s="206" t="s">
        <v>444</v>
      </c>
      <c r="B138" s="40" t="s">
        <v>602</v>
      </c>
      <c r="C138" s="81">
        <v>44903</v>
      </c>
      <c r="D138" s="210">
        <f t="shared" ca="1" si="11"/>
        <v>2</v>
      </c>
      <c r="E138" s="210">
        <f t="shared" ca="1" si="12"/>
        <v>11</v>
      </c>
      <c r="F138" s="40" t="s">
        <v>213</v>
      </c>
      <c r="G138" s="40" t="s">
        <v>85</v>
      </c>
      <c r="H138" s="41">
        <f t="shared" si="13"/>
        <v>1125.5</v>
      </c>
      <c r="I138" s="207" t="str">
        <f t="shared" si="14"/>
        <v>December</v>
      </c>
    </row>
    <row r="139" spans="1:9" x14ac:dyDescent="0.25">
      <c r="A139" s="206" t="s">
        <v>592</v>
      </c>
      <c r="B139" s="40" t="s">
        <v>603</v>
      </c>
      <c r="C139" s="81">
        <v>42617</v>
      </c>
      <c r="D139" s="210">
        <f t="shared" ca="1" si="11"/>
        <v>9</v>
      </c>
      <c r="E139" s="210">
        <f t="shared" ca="1" si="12"/>
        <v>2</v>
      </c>
      <c r="F139" s="40" t="s">
        <v>384</v>
      </c>
      <c r="G139" s="40" t="s">
        <v>91</v>
      </c>
      <c r="H139" s="41">
        <f t="shared" si="13"/>
        <v>750</v>
      </c>
      <c r="I139" s="207" t="str">
        <f t="shared" si="14"/>
        <v>September</v>
      </c>
    </row>
    <row r="140" spans="1:9" x14ac:dyDescent="0.25">
      <c r="A140" s="206" t="s">
        <v>604</v>
      </c>
      <c r="B140" s="40" t="s">
        <v>605</v>
      </c>
      <c r="C140" s="81">
        <v>45728</v>
      </c>
      <c r="D140" s="210">
        <f t="shared" ca="1" si="11"/>
        <v>0</v>
      </c>
      <c r="E140" s="210">
        <f t="shared" ca="1" si="12"/>
        <v>8</v>
      </c>
      <c r="F140" s="40" t="s">
        <v>403</v>
      </c>
      <c r="G140" s="40" t="s">
        <v>94</v>
      </c>
      <c r="H140" s="41">
        <f t="shared" si="13"/>
        <v>55</v>
      </c>
      <c r="I140" s="207" t="str">
        <f t="shared" si="14"/>
        <v>March</v>
      </c>
    </row>
    <row r="141" spans="1:9" x14ac:dyDescent="0.25">
      <c r="A141" s="206" t="s">
        <v>401</v>
      </c>
      <c r="B141" s="40" t="s">
        <v>585</v>
      </c>
      <c r="C141" s="81">
        <v>42230</v>
      </c>
      <c r="D141" s="210">
        <f t="shared" ca="1" si="11"/>
        <v>10</v>
      </c>
      <c r="E141" s="210">
        <f t="shared" ca="1" si="12"/>
        <v>3</v>
      </c>
      <c r="F141" s="40" t="s">
        <v>406</v>
      </c>
      <c r="G141" s="40" t="s">
        <v>105</v>
      </c>
      <c r="H141" s="41">
        <f t="shared" si="13"/>
        <v>55</v>
      </c>
      <c r="I141" s="207" t="str">
        <f t="shared" si="14"/>
        <v>August</v>
      </c>
    </row>
    <row r="142" spans="1:9" x14ac:dyDescent="0.25">
      <c r="A142" s="206" t="s">
        <v>606</v>
      </c>
      <c r="B142" s="40" t="s">
        <v>559</v>
      </c>
      <c r="C142" s="81">
        <v>42736</v>
      </c>
      <c r="D142" s="210">
        <f t="shared" ca="1" si="11"/>
        <v>8</v>
      </c>
      <c r="E142" s="210">
        <f t="shared" ca="1" si="12"/>
        <v>11</v>
      </c>
      <c r="F142" s="40" t="s">
        <v>371</v>
      </c>
      <c r="G142" s="40" t="s">
        <v>88</v>
      </c>
      <c r="H142" s="41">
        <f t="shared" si="13"/>
        <v>850</v>
      </c>
      <c r="I142" s="207" t="str">
        <f t="shared" si="14"/>
        <v>January</v>
      </c>
    </row>
    <row r="143" spans="1:9" x14ac:dyDescent="0.25">
      <c r="A143" s="206" t="s">
        <v>607</v>
      </c>
      <c r="B143" s="40" t="s">
        <v>608</v>
      </c>
      <c r="C143" s="81">
        <v>44695</v>
      </c>
      <c r="D143" s="210">
        <f t="shared" ca="1" si="11"/>
        <v>3</v>
      </c>
      <c r="E143" s="210">
        <f t="shared" ca="1" si="12"/>
        <v>6</v>
      </c>
      <c r="F143" s="40" t="s">
        <v>428</v>
      </c>
      <c r="G143" s="40" t="s">
        <v>105</v>
      </c>
      <c r="H143" s="41">
        <f t="shared" si="13"/>
        <v>55</v>
      </c>
      <c r="I143" s="207" t="str">
        <f t="shared" si="14"/>
        <v>May</v>
      </c>
    </row>
    <row r="144" spans="1:9" x14ac:dyDescent="0.25">
      <c r="A144" s="206" t="s">
        <v>609</v>
      </c>
      <c r="B144" s="40" t="s">
        <v>610</v>
      </c>
      <c r="C144" s="81">
        <v>42095</v>
      </c>
      <c r="D144" s="210">
        <f t="shared" ca="1" si="11"/>
        <v>10</v>
      </c>
      <c r="E144" s="210">
        <f t="shared" ca="1" si="12"/>
        <v>8</v>
      </c>
      <c r="F144" s="40" t="s">
        <v>374</v>
      </c>
      <c r="G144" s="40" t="s">
        <v>105</v>
      </c>
      <c r="H144" s="41">
        <f t="shared" si="13"/>
        <v>55</v>
      </c>
      <c r="I144" s="207" t="str">
        <f t="shared" si="14"/>
        <v>April</v>
      </c>
    </row>
    <row r="145" spans="1:9" x14ac:dyDescent="0.25">
      <c r="A145" s="206" t="s">
        <v>573</v>
      </c>
      <c r="B145" s="40" t="s">
        <v>611</v>
      </c>
      <c r="C145" s="81">
        <v>42351</v>
      </c>
      <c r="D145" s="210">
        <f t="shared" ca="1" si="11"/>
        <v>9</v>
      </c>
      <c r="E145" s="210">
        <f t="shared" ca="1" si="12"/>
        <v>11</v>
      </c>
      <c r="F145" s="40" t="s">
        <v>452</v>
      </c>
      <c r="G145" s="40" t="s">
        <v>94</v>
      </c>
      <c r="H145" s="41">
        <f t="shared" si="13"/>
        <v>55</v>
      </c>
      <c r="I145" s="207" t="str">
        <f t="shared" si="14"/>
        <v>December</v>
      </c>
    </row>
    <row r="146" spans="1:9" x14ac:dyDescent="0.25">
      <c r="A146" s="206" t="s">
        <v>612</v>
      </c>
      <c r="B146" s="40" t="s">
        <v>613</v>
      </c>
      <c r="C146" s="81">
        <v>42762</v>
      </c>
      <c r="D146" s="210">
        <f t="shared" ca="1" si="11"/>
        <v>8</v>
      </c>
      <c r="E146" s="210">
        <f t="shared" ca="1" si="12"/>
        <v>10</v>
      </c>
      <c r="F146" s="40" t="s">
        <v>213</v>
      </c>
      <c r="G146" s="40" t="s">
        <v>105</v>
      </c>
      <c r="H146" s="41">
        <f t="shared" si="13"/>
        <v>55</v>
      </c>
      <c r="I146" s="207" t="str">
        <f t="shared" si="14"/>
        <v>January</v>
      </c>
    </row>
    <row r="147" spans="1:9" x14ac:dyDescent="0.25">
      <c r="A147" s="206" t="s">
        <v>433</v>
      </c>
      <c r="B147" s="40" t="s">
        <v>614</v>
      </c>
      <c r="C147" s="81">
        <v>44017</v>
      </c>
      <c r="D147" s="210">
        <f t="shared" ca="1" si="11"/>
        <v>5</v>
      </c>
      <c r="E147" s="210">
        <f t="shared" ca="1" si="12"/>
        <v>5</v>
      </c>
      <c r="F147" s="40" t="s">
        <v>388</v>
      </c>
      <c r="G147" s="40" t="s">
        <v>91</v>
      </c>
      <c r="H147" s="41">
        <f t="shared" si="13"/>
        <v>750</v>
      </c>
      <c r="I147" s="207" t="str">
        <f t="shared" si="14"/>
        <v>July</v>
      </c>
    </row>
    <row r="148" spans="1:9" x14ac:dyDescent="0.25">
      <c r="A148" s="206" t="s">
        <v>592</v>
      </c>
      <c r="B148" s="40" t="s">
        <v>615</v>
      </c>
      <c r="C148" s="81">
        <v>44302</v>
      </c>
      <c r="D148" s="210">
        <f t="shared" ca="1" si="11"/>
        <v>4</v>
      </c>
      <c r="E148" s="210">
        <f t="shared" ca="1" si="12"/>
        <v>7</v>
      </c>
      <c r="F148" s="40" t="s">
        <v>435</v>
      </c>
      <c r="G148" s="40" t="s">
        <v>88</v>
      </c>
      <c r="H148" s="41">
        <f t="shared" si="13"/>
        <v>850</v>
      </c>
      <c r="I148" s="207" t="str">
        <f t="shared" si="14"/>
        <v>April</v>
      </c>
    </row>
    <row r="149" spans="1:9" x14ac:dyDescent="0.25">
      <c r="A149" s="206" t="s">
        <v>479</v>
      </c>
      <c r="B149" s="40" t="s">
        <v>443</v>
      </c>
      <c r="C149" s="81">
        <v>43327</v>
      </c>
      <c r="D149" s="210">
        <f t="shared" ca="1" si="11"/>
        <v>7</v>
      </c>
      <c r="E149" s="210">
        <f t="shared" ca="1" si="12"/>
        <v>3</v>
      </c>
      <c r="F149" s="40" t="s">
        <v>380</v>
      </c>
      <c r="G149" s="40" t="s">
        <v>88</v>
      </c>
      <c r="H149" s="41">
        <f t="shared" si="13"/>
        <v>850</v>
      </c>
      <c r="I149" s="207" t="str">
        <f t="shared" si="14"/>
        <v>August</v>
      </c>
    </row>
    <row r="150" spans="1:9" x14ac:dyDescent="0.25">
      <c r="A150" s="206" t="s">
        <v>616</v>
      </c>
      <c r="B150" s="40" t="s">
        <v>617</v>
      </c>
      <c r="C150" s="81">
        <v>42638</v>
      </c>
      <c r="D150" s="210">
        <f t="shared" ca="1" si="11"/>
        <v>9</v>
      </c>
      <c r="E150" s="210">
        <f t="shared" ca="1" si="12"/>
        <v>2</v>
      </c>
      <c r="F150" s="40" t="s">
        <v>399</v>
      </c>
      <c r="G150" s="40" t="s">
        <v>91</v>
      </c>
      <c r="H150" s="41">
        <f t="shared" si="13"/>
        <v>750</v>
      </c>
      <c r="I150" s="207" t="str">
        <f t="shared" si="14"/>
        <v>September</v>
      </c>
    </row>
    <row r="151" spans="1:9" x14ac:dyDescent="0.25">
      <c r="A151" s="206" t="s">
        <v>618</v>
      </c>
      <c r="B151" s="40" t="s">
        <v>619</v>
      </c>
      <c r="C151" s="81">
        <v>44734</v>
      </c>
      <c r="D151" s="210">
        <f t="shared" ca="1" si="11"/>
        <v>3</v>
      </c>
      <c r="E151" s="210">
        <f t="shared" ca="1" si="12"/>
        <v>5</v>
      </c>
      <c r="F151" s="40" t="s">
        <v>428</v>
      </c>
      <c r="G151" s="40" t="s">
        <v>105</v>
      </c>
      <c r="H151" s="41">
        <f t="shared" si="13"/>
        <v>55</v>
      </c>
      <c r="I151" s="207" t="str">
        <f t="shared" si="14"/>
        <v>June</v>
      </c>
    </row>
    <row r="152" spans="1:9" x14ac:dyDescent="0.25">
      <c r="A152" s="206" t="s">
        <v>620</v>
      </c>
      <c r="B152" s="40" t="s">
        <v>621</v>
      </c>
      <c r="C152" s="81">
        <v>42212</v>
      </c>
      <c r="D152" s="210">
        <f t="shared" ca="1" si="11"/>
        <v>10</v>
      </c>
      <c r="E152" s="210">
        <f t="shared" ca="1" si="12"/>
        <v>4</v>
      </c>
      <c r="F152" s="40" t="s">
        <v>410</v>
      </c>
      <c r="G152" s="40" t="s">
        <v>88</v>
      </c>
      <c r="H152" s="41">
        <f t="shared" si="13"/>
        <v>850</v>
      </c>
      <c r="I152" s="207" t="str">
        <f t="shared" si="14"/>
        <v>July</v>
      </c>
    </row>
    <row r="153" spans="1:9" x14ac:dyDescent="0.25">
      <c r="A153" s="206" t="s">
        <v>622</v>
      </c>
      <c r="B153" s="40" t="s">
        <v>623</v>
      </c>
      <c r="C153" s="81">
        <v>44615</v>
      </c>
      <c r="D153" s="210">
        <f t="shared" ca="1" si="11"/>
        <v>3</v>
      </c>
      <c r="E153" s="210">
        <f t="shared" ca="1" si="12"/>
        <v>9</v>
      </c>
      <c r="F153" s="40" t="s">
        <v>428</v>
      </c>
      <c r="G153" s="40" t="s">
        <v>85</v>
      </c>
      <c r="H153" s="41">
        <f t="shared" si="13"/>
        <v>1125.5</v>
      </c>
      <c r="I153" s="207" t="str">
        <f t="shared" si="14"/>
        <v>February</v>
      </c>
    </row>
    <row r="154" spans="1:9" x14ac:dyDescent="0.25">
      <c r="A154" s="206" t="s">
        <v>624</v>
      </c>
      <c r="B154" s="40" t="s">
        <v>625</v>
      </c>
      <c r="C154" s="81">
        <v>44493</v>
      </c>
      <c r="D154" s="210">
        <f t="shared" ca="1" si="11"/>
        <v>4</v>
      </c>
      <c r="E154" s="210">
        <f t="shared" ca="1" si="12"/>
        <v>1</v>
      </c>
      <c r="F154" s="40" t="s">
        <v>452</v>
      </c>
      <c r="G154" s="40" t="s">
        <v>88</v>
      </c>
      <c r="H154" s="41">
        <f t="shared" si="13"/>
        <v>850</v>
      </c>
      <c r="I154" s="207" t="str">
        <f t="shared" si="14"/>
        <v>October</v>
      </c>
    </row>
    <row r="155" spans="1:9" x14ac:dyDescent="0.25">
      <c r="A155" s="206" t="s">
        <v>626</v>
      </c>
      <c r="B155" s="40" t="s">
        <v>627</v>
      </c>
      <c r="C155" s="81">
        <v>43664</v>
      </c>
      <c r="D155" s="210">
        <f t="shared" ca="1" si="11"/>
        <v>6</v>
      </c>
      <c r="E155" s="210">
        <f t="shared" ca="1" si="12"/>
        <v>4</v>
      </c>
      <c r="F155" s="40" t="s">
        <v>435</v>
      </c>
      <c r="G155" s="40" t="s">
        <v>105</v>
      </c>
      <c r="H155" s="41">
        <f t="shared" si="13"/>
        <v>55</v>
      </c>
      <c r="I155" s="207" t="str">
        <f t="shared" si="14"/>
        <v>July</v>
      </c>
    </row>
    <row r="156" spans="1:9" x14ac:dyDescent="0.25">
      <c r="A156" s="206" t="s">
        <v>628</v>
      </c>
      <c r="B156" s="40" t="s">
        <v>629</v>
      </c>
      <c r="C156" s="81">
        <v>44593</v>
      </c>
      <c r="D156" s="210">
        <f t="shared" ca="1" si="11"/>
        <v>3</v>
      </c>
      <c r="E156" s="210">
        <f t="shared" ca="1" si="12"/>
        <v>10</v>
      </c>
      <c r="F156" s="40" t="s">
        <v>380</v>
      </c>
      <c r="G156" s="40" t="s">
        <v>94</v>
      </c>
      <c r="H156" s="41">
        <f t="shared" si="13"/>
        <v>55</v>
      </c>
      <c r="I156" s="207" t="str">
        <f t="shared" si="14"/>
        <v>February</v>
      </c>
    </row>
    <row r="157" spans="1:9" x14ac:dyDescent="0.25">
      <c r="A157" s="206" t="s">
        <v>630</v>
      </c>
      <c r="B157" s="40" t="s">
        <v>631</v>
      </c>
      <c r="C157" s="81">
        <v>44835</v>
      </c>
      <c r="D157" s="210">
        <f t="shared" ca="1" si="11"/>
        <v>3</v>
      </c>
      <c r="E157" s="210">
        <f t="shared" ca="1" si="12"/>
        <v>2</v>
      </c>
      <c r="F157" s="40" t="s">
        <v>403</v>
      </c>
      <c r="G157" s="40" t="s">
        <v>91</v>
      </c>
      <c r="H157" s="41">
        <f t="shared" si="13"/>
        <v>750</v>
      </c>
      <c r="I157" s="207" t="str">
        <f t="shared" si="14"/>
        <v>October</v>
      </c>
    </row>
    <row r="158" spans="1:9" x14ac:dyDescent="0.25">
      <c r="A158" s="206" t="s">
        <v>580</v>
      </c>
      <c r="B158" s="40" t="s">
        <v>632</v>
      </c>
      <c r="C158" s="81">
        <v>45300</v>
      </c>
      <c r="D158" s="210">
        <f t="shared" ca="1" si="11"/>
        <v>1</v>
      </c>
      <c r="E158" s="210">
        <f t="shared" ca="1" si="12"/>
        <v>10</v>
      </c>
      <c r="F158" s="40" t="s">
        <v>371</v>
      </c>
      <c r="G158" s="40" t="s">
        <v>94</v>
      </c>
      <c r="H158" s="41">
        <f t="shared" si="13"/>
        <v>55</v>
      </c>
      <c r="I158" s="207" t="str">
        <f t="shared" si="14"/>
        <v>January</v>
      </c>
    </row>
    <row r="159" spans="1:9" x14ac:dyDescent="0.25">
      <c r="A159" s="206" t="s">
        <v>633</v>
      </c>
      <c r="B159" s="40" t="s">
        <v>582</v>
      </c>
      <c r="C159" s="81">
        <v>43270</v>
      </c>
      <c r="D159" s="210">
        <f t="shared" ca="1" si="11"/>
        <v>7</v>
      </c>
      <c r="E159" s="210">
        <f t="shared" ca="1" si="12"/>
        <v>5</v>
      </c>
      <c r="F159" s="40" t="s">
        <v>388</v>
      </c>
      <c r="G159" s="40" t="s">
        <v>105</v>
      </c>
      <c r="H159" s="41">
        <f t="shared" si="13"/>
        <v>55</v>
      </c>
      <c r="I159" s="207" t="str">
        <f t="shared" si="14"/>
        <v>June</v>
      </c>
    </row>
    <row r="160" spans="1:9" x14ac:dyDescent="0.25">
      <c r="A160" s="206" t="s">
        <v>634</v>
      </c>
      <c r="B160" s="40" t="s">
        <v>635</v>
      </c>
      <c r="C160" s="81">
        <v>42710</v>
      </c>
      <c r="D160" s="210">
        <f t="shared" ca="1" si="11"/>
        <v>8</v>
      </c>
      <c r="E160" s="210">
        <f t="shared" ca="1" si="12"/>
        <v>11</v>
      </c>
      <c r="F160" s="40" t="s">
        <v>388</v>
      </c>
      <c r="G160" s="40" t="s">
        <v>88</v>
      </c>
      <c r="H160" s="41">
        <f t="shared" si="13"/>
        <v>850</v>
      </c>
      <c r="I160" s="207" t="str">
        <f t="shared" si="14"/>
        <v>December</v>
      </c>
    </row>
    <row r="161" spans="1:9" x14ac:dyDescent="0.25">
      <c r="A161" s="206" t="s">
        <v>636</v>
      </c>
      <c r="B161" s="40" t="s">
        <v>637</v>
      </c>
      <c r="C161" s="81">
        <v>42731</v>
      </c>
      <c r="D161" s="210">
        <f t="shared" ca="1" si="11"/>
        <v>8</v>
      </c>
      <c r="E161" s="210">
        <f t="shared" ca="1" si="12"/>
        <v>11</v>
      </c>
      <c r="F161" s="40" t="s">
        <v>435</v>
      </c>
      <c r="G161" s="40" t="s">
        <v>88</v>
      </c>
      <c r="H161" s="41">
        <f t="shared" si="13"/>
        <v>850</v>
      </c>
      <c r="I161" s="207" t="str">
        <f t="shared" si="14"/>
        <v>December</v>
      </c>
    </row>
    <row r="162" spans="1:9" x14ac:dyDescent="0.25">
      <c r="A162" s="206" t="s">
        <v>638</v>
      </c>
      <c r="B162" s="40" t="s">
        <v>639</v>
      </c>
      <c r="C162" s="81">
        <v>44500</v>
      </c>
      <c r="D162" s="210">
        <f t="shared" ref="D162:D225" ca="1" si="15">TRUNC((NOW()-C162)/365.25)</f>
        <v>4</v>
      </c>
      <c r="E162" s="210">
        <f t="shared" ref="E162:E225" ca="1" si="16">TRUNC((((NOW()-C162)/365.25)-D162)*12)</f>
        <v>1</v>
      </c>
      <c r="F162" s="40" t="s">
        <v>435</v>
      </c>
      <c r="G162" s="40" t="s">
        <v>94</v>
      </c>
      <c r="H162" s="41">
        <f t="shared" si="13"/>
        <v>55</v>
      </c>
      <c r="I162" s="207" t="str">
        <f t="shared" si="14"/>
        <v>October</v>
      </c>
    </row>
    <row r="163" spans="1:9" x14ac:dyDescent="0.25">
      <c r="A163" s="206" t="s">
        <v>640</v>
      </c>
      <c r="B163" s="40" t="s">
        <v>577</v>
      </c>
      <c r="C163" s="81">
        <v>43036</v>
      </c>
      <c r="D163" s="210">
        <f t="shared" ca="1" si="15"/>
        <v>8</v>
      </c>
      <c r="E163" s="210">
        <f t="shared" ca="1" si="16"/>
        <v>1</v>
      </c>
      <c r="F163" s="40" t="s">
        <v>374</v>
      </c>
      <c r="G163" s="40" t="s">
        <v>105</v>
      </c>
      <c r="H163" s="41">
        <f t="shared" si="13"/>
        <v>55</v>
      </c>
      <c r="I163" s="207" t="str">
        <f t="shared" si="14"/>
        <v>October</v>
      </c>
    </row>
    <row r="164" spans="1:9" x14ac:dyDescent="0.25">
      <c r="A164" s="206" t="s">
        <v>460</v>
      </c>
      <c r="B164" s="40" t="s">
        <v>641</v>
      </c>
      <c r="C164" s="81">
        <v>43545</v>
      </c>
      <c r="D164" s="210">
        <f t="shared" ca="1" si="15"/>
        <v>6</v>
      </c>
      <c r="E164" s="210">
        <f t="shared" ca="1" si="16"/>
        <v>8</v>
      </c>
      <c r="F164" s="40" t="s">
        <v>213</v>
      </c>
      <c r="G164" s="40" t="s">
        <v>91</v>
      </c>
      <c r="H164" s="41">
        <f t="shared" si="13"/>
        <v>750</v>
      </c>
      <c r="I164" s="207" t="str">
        <f t="shared" si="14"/>
        <v>March</v>
      </c>
    </row>
    <row r="165" spans="1:9" x14ac:dyDescent="0.25">
      <c r="A165" s="206" t="s">
        <v>444</v>
      </c>
      <c r="B165" s="40" t="s">
        <v>642</v>
      </c>
      <c r="C165" s="81">
        <v>43614</v>
      </c>
      <c r="D165" s="210">
        <f t="shared" ca="1" si="15"/>
        <v>6</v>
      </c>
      <c r="E165" s="210">
        <f t="shared" ca="1" si="16"/>
        <v>6</v>
      </c>
      <c r="F165" s="40" t="s">
        <v>371</v>
      </c>
      <c r="G165" s="40" t="s">
        <v>91</v>
      </c>
      <c r="H165" s="41">
        <f t="shared" si="13"/>
        <v>750</v>
      </c>
      <c r="I165" s="207" t="str">
        <f t="shared" si="14"/>
        <v>May</v>
      </c>
    </row>
    <row r="166" spans="1:9" x14ac:dyDescent="0.25">
      <c r="A166" s="206" t="s">
        <v>643</v>
      </c>
      <c r="B166" s="40" t="s">
        <v>644</v>
      </c>
      <c r="C166" s="81">
        <v>45393</v>
      </c>
      <c r="D166" s="210">
        <f t="shared" ca="1" si="15"/>
        <v>1</v>
      </c>
      <c r="E166" s="210">
        <f t="shared" ca="1" si="16"/>
        <v>7</v>
      </c>
      <c r="F166" s="40" t="s">
        <v>403</v>
      </c>
      <c r="G166" s="40" t="s">
        <v>88</v>
      </c>
      <c r="H166" s="41">
        <f t="shared" si="13"/>
        <v>850</v>
      </c>
      <c r="I166" s="207" t="str">
        <f t="shared" si="14"/>
        <v>April</v>
      </c>
    </row>
    <row r="167" spans="1:9" x14ac:dyDescent="0.25">
      <c r="A167" s="206" t="s">
        <v>645</v>
      </c>
      <c r="B167" s="40" t="s">
        <v>646</v>
      </c>
      <c r="C167" s="81">
        <v>43831</v>
      </c>
      <c r="D167" s="210">
        <f t="shared" ca="1" si="15"/>
        <v>5</v>
      </c>
      <c r="E167" s="210">
        <f t="shared" ca="1" si="16"/>
        <v>11</v>
      </c>
      <c r="F167" s="40" t="s">
        <v>423</v>
      </c>
      <c r="G167" s="40" t="s">
        <v>85</v>
      </c>
      <c r="H167" s="41">
        <f t="shared" si="13"/>
        <v>1125.5</v>
      </c>
      <c r="I167" s="207" t="str">
        <f t="shared" si="14"/>
        <v>January</v>
      </c>
    </row>
    <row r="168" spans="1:9" x14ac:dyDescent="0.25">
      <c r="A168" s="206" t="s">
        <v>647</v>
      </c>
      <c r="B168" s="40" t="s">
        <v>648</v>
      </c>
      <c r="C168" s="81">
        <v>45573</v>
      </c>
      <c r="D168" s="210">
        <f t="shared" ca="1" si="15"/>
        <v>1</v>
      </c>
      <c r="E168" s="210">
        <f t="shared" ca="1" si="16"/>
        <v>1</v>
      </c>
      <c r="F168" s="40" t="s">
        <v>406</v>
      </c>
      <c r="G168" s="40" t="s">
        <v>88</v>
      </c>
      <c r="H168" s="41">
        <f t="shared" si="13"/>
        <v>850</v>
      </c>
      <c r="I168" s="207" t="str">
        <f t="shared" si="14"/>
        <v>October</v>
      </c>
    </row>
    <row r="169" spans="1:9" x14ac:dyDescent="0.25">
      <c r="A169" s="206" t="s">
        <v>604</v>
      </c>
      <c r="B169" s="40" t="s">
        <v>649</v>
      </c>
      <c r="C169" s="81">
        <v>44870</v>
      </c>
      <c r="D169" s="210">
        <f t="shared" ca="1" si="15"/>
        <v>3</v>
      </c>
      <c r="E169" s="210">
        <f t="shared" ca="1" si="16"/>
        <v>0</v>
      </c>
      <c r="F169" s="40" t="s">
        <v>435</v>
      </c>
      <c r="G169" s="40" t="s">
        <v>85</v>
      </c>
      <c r="H169" s="41">
        <f t="shared" si="13"/>
        <v>1125.5</v>
      </c>
      <c r="I169" s="207" t="str">
        <f t="shared" si="14"/>
        <v>November</v>
      </c>
    </row>
    <row r="170" spans="1:9" x14ac:dyDescent="0.25">
      <c r="A170" s="206" t="s">
        <v>576</v>
      </c>
      <c r="B170" s="40" t="s">
        <v>650</v>
      </c>
      <c r="C170" s="81">
        <v>44121</v>
      </c>
      <c r="D170" s="210">
        <f t="shared" ca="1" si="15"/>
        <v>5</v>
      </c>
      <c r="E170" s="210">
        <f t="shared" ca="1" si="16"/>
        <v>1</v>
      </c>
      <c r="F170" s="40" t="s">
        <v>406</v>
      </c>
      <c r="G170" s="40" t="s">
        <v>94</v>
      </c>
      <c r="H170" s="41">
        <f t="shared" si="13"/>
        <v>55</v>
      </c>
      <c r="I170" s="207" t="str">
        <f t="shared" si="14"/>
        <v>October</v>
      </c>
    </row>
    <row r="171" spans="1:9" x14ac:dyDescent="0.25">
      <c r="A171" s="206" t="s">
        <v>651</v>
      </c>
      <c r="B171" s="40" t="s">
        <v>652</v>
      </c>
      <c r="C171" s="81">
        <v>43421</v>
      </c>
      <c r="D171" s="210">
        <f t="shared" ca="1" si="15"/>
        <v>7</v>
      </c>
      <c r="E171" s="210">
        <f t="shared" ca="1" si="16"/>
        <v>0</v>
      </c>
      <c r="F171" s="40" t="s">
        <v>406</v>
      </c>
      <c r="G171" s="40" t="s">
        <v>88</v>
      </c>
      <c r="H171" s="41">
        <f t="shared" si="13"/>
        <v>850</v>
      </c>
      <c r="I171" s="207" t="str">
        <f t="shared" si="14"/>
        <v>November</v>
      </c>
    </row>
    <row r="172" spans="1:9" x14ac:dyDescent="0.25">
      <c r="A172" s="206" t="s">
        <v>653</v>
      </c>
      <c r="B172" s="40" t="s">
        <v>654</v>
      </c>
      <c r="C172" s="81">
        <v>45604</v>
      </c>
      <c r="D172" s="210">
        <f t="shared" ca="1" si="15"/>
        <v>1</v>
      </c>
      <c r="E172" s="210">
        <f t="shared" ca="1" si="16"/>
        <v>0</v>
      </c>
      <c r="F172" s="40" t="s">
        <v>213</v>
      </c>
      <c r="G172" s="40" t="s">
        <v>105</v>
      </c>
      <c r="H172" s="41">
        <f t="shared" si="13"/>
        <v>55</v>
      </c>
      <c r="I172" s="207" t="str">
        <f t="shared" si="14"/>
        <v>November</v>
      </c>
    </row>
    <row r="173" spans="1:9" x14ac:dyDescent="0.25">
      <c r="A173" s="206" t="s">
        <v>655</v>
      </c>
      <c r="B173" s="40" t="s">
        <v>656</v>
      </c>
      <c r="C173" s="81">
        <v>42999</v>
      </c>
      <c r="D173" s="210">
        <f t="shared" ca="1" si="15"/>
        <v>8</v>
      </c>
      <c r="E173" s="210">
        <f t="shared" ca="1" si="16"/>
        <v>2</v>
      </c>
      <c r="F173" s="40" t="s">
        <v>410</v>
      </c>
      <c r="G173" s="40" t="s">
        <v>88</v>
      </c>
      <c r="H173" s="41">
        <f t="shared" si="13"/>
        <v>850</v>
      </c>
      <c r="I173" s="207" t="str">
        <f t="shared" si="14"/>
        <v>September</v>
      </c>
    </row>
    <row r="174" spans="1:9" x14ac:dyDescent="0.25">
      <c r="A174" s="206" t="s">
        <v>657</v>
      </c>
      <c r="B174" s="40" t="s">
        <v>533</v>
      </c>
      <c r="C174" s="81">
        <v>43221</v>
      </c>
      <c r="D174" s="210">
        <f t="shared" ca="1" si="15"/>
        <v>7</v>
      </c>
      <c r="E174" s="210">
        <f t="shared" ca="1" si="16"/>
        <v>7</v>
      </c>
      <c r="F174" s="40" t="s">
        <v>435</v>
      </c>
      <c r="G174" s="40" t="s">
        <v>105</v>
      </c>
      <c r="H174" s="41">
        <f t="shared" si="13"/>
        <v>55</v>
      </c>
      <c r="I174" s="207" t="str">
        <f t="shared" si="14"/>
        <v>May</v>
      </c>
    </row>
    <row r="175" spans="1:9" x14ac:dyDescent="0.25">
      <c r="A175" s="206" t="s">
        <v>592</v>
      </c>
      <c r="B175" s="40" t="s">
        <v>498</v>
      </c>
      <c r="C175" s="81">
        <v>43847</v>
      </c>
      <c r="D175" s="210">
        <f t="shared" ca="1" si="15"/>
        <v>5</v>
      </c>
      <c r="E175" s="210">
        <f t="shared" ca="1" si="16"/>
        <v>10</v>
      </c>
      <c r="F175" s="40" t="s">
        <v>384</v>
      </c>
      <c r="G175" s="40" t="s">
        <v>91</v>
      </c>
      <c r="H175" s="41">
        <f t="shared" si="13"/>
        <v>750</v>
      </c>
      <c r="I175" s="207" t="str">
        <f t="shared" si="14"/>
        <v>January</v>
      </c>
    </row>
    <row r="176" spans="1:9" x14ac:dyDescent="0.25">
      <c r="A176" s="206" t="s">
        <v>658</v>
      </c>
      <c r="B176" s="40" t="s">
        <v>659</v>
      </c>
      <c r="C176" s="81">
        <v>43739</v>
      </c>
      <c r="D176" s="210">
        <f t="shared" ca="1" si="15"/>
        <v>6</v>
      </c>
      <c r="E176" s="210">
        <f t="shared" ca="1" si="16"/>
        <v>2</v>
      </c>
      <c r="F176" s="40" t="s">
        <v>388</v>
      </c>
      <c r="G176" s="40" t="s">
        <v>91</v>
      </c>
      <c r="H176" s="41">
        <f t="shared" si="13"/>
        <v>750</v>
      </c>
      <c r="I176" s="207" t="str">
        <f t="shared" si="14"/>
        <v>October</v>
      </c>
    </row>
    <row r="177" spans="1:9" x14ac:dyDescent="0.25">
      <c r="A177" s="206" t="s">
        <v>660</v>
      </c>
      <c r="B177" s="40" t="s">
        <v>661</v>
      </c>
      <c r="C177" s="81">
        <v>45145</v>
      </c>
      <c r="D177" s="210">
        <f t="shared" ca="1" si="15"/>
        <v>2</v>
      </c>
      <c r="E177" s="210">
        <f t="shared" ca="1" si="16"/>
        <v>3</v>
      </c>
      <c r="F177" s="40" t="s">
        <v>384</v>
      </c>
      <c r="G177" s="40" t="s">
        <v>105</v>
      </c>
      <c r="H177" s="41">
        <f t="shared" si="13"/>
        <v>55</v>
      </c>
      <c r="I177" s="207" t="str">
        <f t="shared" si="14"/>
        <v>August</v>
      </c>
    </row>
    <row r="178" spans="1:9" x14ac:dyDescent="0.25">
      <c r="A178" s="206" t="s">
        <v>662</v>
      </c>
      <c r="B178" s="40" t="s">
        <v>593</v>
      </c>
      <c r="C178" s="81">
        <v>42622</v>
      </c>
      <c r="D178" s="210">
        <f t="shared" ca="1" si="15"/>
        <v>9</v>
      </c>
      <c r="E178" s="210">
        <f t="shared" ca="1" si="16"/>
        <v>2</v>
      </c>
      <c r="F178" s="40" t="s">
        <v>428</v>
      </c>
      <c r="G178" s="40" t="s">
        <v>91</v>
      </c>
      <c r="H178" s="41">
        <f t="shared" si="13"/>
        <v>750</v>
      </c>
      <c r="I178" s="207" t="str">
        <f t="shared" si="14"/>
        <v>September</v>
      </c>
    </row>
    <row r="179" spans="1:9" x14ac:dyDescent="0.25">
      <c r="A179" s="206" t="s">
        <v>663</v>
      </c>
      <c r="B179" s="40" t="s">
        <v>664</v>
      </c>
      <c r="C179" s="81">
        <v>43765</v>
      </c>
      <c r="D179" s="210">
        <f t="shared" ca="1" si="15"/>
        <v>6</v>
      </c>
      <c r="E179" s="210">
        <f t="shared" ca="1" si="16"/>
        <v>1</v>
      </c>
      <c r="F179" s="40" t="s">
        <v>452</v>
      </c>
      <c r="G179" s="40" t="s">
        <v>94</v>
      </c>
      <c r="H179" s="41">
        <f t="shared" si="13"/>
        <v>55</v>
      </c>
      <c r="I179" s="207" t="str">
        <f t="shared" si="14"/>
        <v>October</v>
      </c>
    </row>
    <row r="180" spans="1:9" x14ac:dyDescent="0.25">
      <c r="A180" s="206" t="s">
        <v>665</v>
      </c>
      <c r="B180" s="40" t="s">
        <v>666</v>
      </c>
      <c r="C180" s="81">
        <v>42649</v>
      </c>
      <c r="D180" s="210">
        <f t="shared" ca="1" si="15"/>
        <v>9</v>
      </c>
      <c r="E180" s="210">
        <f t="shared" ca="1" si="16"/>
        <v>1</v>
      </c>
      <c r="F180" s="40" t="s">
        <v>388</v>
      </c>
      <c r="G180" s="40" t="s">
        <v>94</v>
      </c>
      <c r="H180" s="41">
        <f t="shared" si="13"/>
        <v>55</v>
      </c>
      <c r="I180" s="207" t="str">
        <f t="shared" si="14"/>
        <v>October</v>
      </c>
    </row>
    <row r="181" spans="1:9" x14ac:dyDescent="0.25">
      <c r="A181" s="206" t="s">
        <v>527</v>
      </c>
      <c r="B181" s="40" t="s">
        <v>667</v>
      </c>
      <c r="C181" s="81">
        <v>42944</v>
      </c>
      <c r="D181" s="210">
        <f t="shared" ca="1" si="15"/>
        <v>8</v>
      </c>
      <c r="E181" s="210">
        <f t="shared" ca="1" si="16"/>
        <v>4</v>
      </c>
      <c r="F181" s="40" t="s">
        <v>452</v>
      </c>
      <c r="G181" s="40" t="s">
        <v>105</v>
      </c>
      <c r="H181" s="41">
        <f t="shared" si="13"/>
        <v>55</v>
      </c>
      <c r="I181" s="207" t="str">
        <f t="shared" si="14"/>
        <v>July</v>
      </c>
    </row>
    <row r="182" spans="1:9" x14ac:dyDescent="0.25">
      <c r="A182" s="206" t="s">
        <v>668</v>
      </c>
      <c r="B182" s="40" t="s">
        <v>570</v>
      </c>
      <c r="C182" s="81">
        <v>43629</v>
      </c>
      <c r="D182" s="210">
        <f t="shared" ca="1" si="15"/>
        <v>6</v>
      </c>
      <c r="E182" s="210">
        <f t="shared" ca="1" si="16"/>
        <v>5</v>
      </c>
      <c r="F182" s="40" t="s">
        <v>410</v>
      </c>
      <c r="G182" s="40" t="s">
        <v>88</v>
      </c>
      <c r="H182" s="41">
        <f t="shared" si="13"/>
        <v>850</v>
      </c>
      <c r="I182" s="207" t="str">
        <f t="shared" si="14"/>
        <v>June</v>
      </c>
    </row>
    <row r="183" spans="1:9" x14ac:dyDescent="0.25">
      <c r="A183" s="206" t="s">
        <v>466</v>
      </c>
      <c r="B183" s="40" t="s">
        <v>577</v>
      </c>
      <c r="C183" s="81">
        <v>42161</v>
      </c>
      <c r="D183" s="210">
        <f t="shared" ca="1" si="15"/>
        <v>10</v>
      </c>
      <c r="E183" s="210">
        <f t="shared" ca="1" si="16"/>
        <v>5</v>
      </c>
      <c r="F183" s="40" t="s">
        <v>403</v>
      </c>
      <c r="G183" s="40" t="s">
        <v>85</v>
      </c>
      <c r="H183" s="41">
        <f t="shared" si="13"/>
        <v>1125.5</v>
      </c>
      <c r="I183" s="207" t="str">
        <f t="shared" si="14"/>
        <v>June</v>
      </c>
    </row>
    <row r="184" spans="1:9" x14ac:dyDescent="0.25">
      <c r="A184" s="206" t="s">
        <v>669</v>
      </c>
      <c r="B184" s="40" t="s">
        <v>670</v>
      </c>
      <c r="C184" s="81">
        <v>44281</v>
      </c>
      <c r="D184" s="210">
        <f t="shared" ca="1" si="15"/>
        <v>4</v>
      </c>
      <c r="E184" s="210">
        <f t="shared" ca="1" si="16"/>
        <v>8</v>
      </c>
      <c r="F184" s="40" t="s">
        <v>399</v>
      </c>
      <c r="G184" s="40" t="s">
        <v>105</v>
      </c>
      <c r="H184" s="41">
        <f t="shared" si="13"/>
        <v>55</v>
      </c>
      <c r="I184" s="207" t="str">
        <f t="shared" si="14"/>
        <v>March</v>
      </c>
    </row>
    <row r="185" spans="1:9" x14ac:dyDescent="0.25">
      <c r="A185" s="206" t="s">
        <v>671</v>
      </c>
      <c r="B185" s="40" t="s">
        <v>672</v>
      </c>
      <c r="C185" s="81">
        <v>42326</v>
      </c>
      <c r="D185" s="210">
        <f t="shared" ca="1" si="15"/>
        <v>10</v>
      </c>
      <c r="E185" s="210">
        <f t="shared" ca="1" si="16"/>
        <v>0</v>
      </c>
      <c r="F185" s="40" t="s">
        <v>388</v>
      </c>
      <c r="G185" s="40" t="s">
        <v>88</v>
      </c>
      <c r="H185" s="41">
        <f t="shared" si="13"/>
        <v>850</v>
      </c>
      <c r="I185" s="207" t="str">
        <f t="shared" si="14"/>
        <v>November</v>
      </c>
    </row>
    <row r="186" spans="1:9" x14ac:dyDescent="0.25">
      <c r="A186" s="206" t="s">
        <v>628</v>
      </c>
      <c r="B186" s="40" t="s">
        <v>673</v>
      </c>
      <c r="C186" s="81">
        <v>42350</v>
      </c>
      <c r="D186" s="210">
        <f t="shared" ca="1" si="15"/>
        <v>9</v>
      </c>
      <c r="E186" s="210">
        <f t="shared" ca="1" si="16"/>
        <v>11</v>
      </c>
      <c r="F186" s="40" t="s">
        <v>435</v>
      </c>
      <c r="G186" s="40" t="s">
        <v>85</v>
      </c>
      <c r="H186" s="41">
        <f t="shared" si="13"/>
        <v>1125.5</v>
      </c>
      <c r="I186" s="207" t="str">
        <f t="shared" si="14"/>
        <v>December</v>
      </c>
    </row>
    <row r="187" spans="1:9" x14ac:dyDescent="0.25">
      <c r="A187" s="206" t="s">
        <v>393</v>
      </c>
      <c r="B187" s="40" t="s">
        <v>617</v>
      </c>
      <c r="C187" s="81">
        <v>45023</v>
      </c>
      <c r="D187" s="210">
        <f t="shared" ca="1" si="15"/>
        <v>2</v>
      </c>
      <c r="E187" s="210">
        <f t="shared" ca="1" si="16"/>
        <v>7</v>
      </c>
      <c r="F187" s="40" t="s">
        <v>374</v>
      </c>
      <c r="G187" s="40" t="s">
        <v>105</v>
      </c>
      <c r="H187" s="41">
        <f t="shared" si="13"/>
        <v>55</v>
      </c>
      <c r="I187" s="207" t="str">
        <f t="shared" si="14"/>
        <v>April</v>
      </c>
    </row>
    <row r="188" spans="1:9" x14ac:dyDescent="0.25">
      <c r="A188" s="206" t="s">
        <v>655</v>
      </c>
      <c r="B188" s="40" t="s">
        <v>649</v>
      </c>
      <c r="C188" s="81">
        <v>44212</v>
      </c>
      <c r="D188" s="210">
        <f t="shared" ca="1" si="15"/>
        <v>4</v>
      </c>
      <c r="E188" s="210">
        <f t="shared" ca="1" si="16"/>
        <v>10</v>
      </c>
      <c r="F188" s="40" t="s">
        <v>403</v>
      </c>
      <c r="G188" s="40" t="s">
        <v>105</v>
      </c>
      <c r="H188" s="41">
        <f t="shared" si="13"/>
        <v>55</v>
      </c>
      <c r="I188" s="207" t="str">
        <f t="shared" si="14"/>
        <v>January</v>
      </c>
    </row>
    <row r="189" spans="1:9" x14ac:dyDescent="0.25">
      <c r="A189" s="206" t="s">
        <v>674</v>
      </c>
      <c r="B189" s="40" t="s">
        <v>675</v>
      </c>
      <c r="C189" s="81">
        <v>42562</v>
      </c>
      <c r="D189" s="210">
        <f t="shared" ca="1" si="15"/>
        <v>9</v>
      </c>
      <c r="E189" s="210">
        <f t="shared" ca="1" si="16"/>
        <v>4</v>
      </c>
      <c r="F189" s="40" t="s">
        <v>410</v>
      </c>
      <c r="G189" s="40" t="s">
        <v>105</v>
      </c>
      <c r="H189" s="41">
        <f t="shared" si="13"/>
        <v>55</v>
      </c>
      <c r="I189" s="207" t="str">
        <f t="shared" si="14"/>
        <v>July</v>
      </c>
    </row>
    <row r="190" spans="1:9" x14ac:dyDescent="0.25">
      <c r="A190" s="206" t="s">
        <v>580</v>
      </c>
      <c r="B190" s="40" t="s">
        <v>676</v>
      </c>
      <c r="C190" s="81">
        <v>43161</v>
      </c>
      <c r="D190" s="210">
        <f t="shared" ca="1" si="15"/>
        <v>7</v>
      </c>
      <c r="E190" s="210">
        <f t="shared" ca="1" si="16"/>
        <v>9</v>
      </c>
      <c r="F190" s="40" t="s">
        <v>410</v>
      </c>
      <c r="G190" s="40" t="s">
        <v>94</v>
      </c>
      <c r="H190" s="41">
        <f t="shared" si="13"/>
        <v>55</v>
      </c>
      <c r="I190" s="207" t="str">
        <f t="shared" si="14"/>
        <v>March</v>
      </c>
    </row>
    <row r="191" spans="1:9" x14ac:dyDescent="0.25">
      <c r="A191" s="206" t="s">
        <v>677</v>
      </c>
      <c r="B191" s="40" t="s">
        <v>594</v>
      </c>
      <c r="C191" s="81">
        <v>45110</v>
      </c>
      <c r="D191" s="210">
        <f t="shared" ca="1" si="15"/>
        <v>2</v>
      </c>
      <c r="E191" s="210">
        <f t="shared" ca="1" si="16"/>
        <v>5</v>
      </c>
      <c r="F191" s="40" t="s">
        <v>399</v>
      </c>
      <c r="G191" s="40" t="s">
        <v>91</v>
      </c>
      <c r="H191" s="41">
        <f t="shared" si="13"/>
        <v>750</v>
      </c>
      <c r="I191" s="207" t="str">
        <f t="shared" si="14"/>
        <v>July</v>
      </c>
    </row>
    <row r="192" spans="1:9" x14ac:dyDescent="0.25">
      <c r="A192" s="206" t="s">
        <v>450</v>
      </c>
      <c r="B192" s="40" t="s">
        <v>637</v>
      </c>
      <c r="C192" s="81">
        <v>42260</v>
      </c>
      <c r="D192" s="210">
        <f t="shared" ca="1" si="15"/>
        <v>10</v>
      </c>
      <c r="E192" s="210">
        <f t="shared" ca="1" si="16"/>
        <v>2</v>
      </c>
      <c r="F192" s="40" t="s">
        <v>423</v>
      </c>
      <c r="G192" s="40" t="s">
        <v>91</v>
      </c>
      <c r="H192" s="41">
        <f t="shared" si="13"/>
        <v>750</v>
      </c>
      <c r="I192" s="207" t="str">
        <f t="shared" si="14"/>
        <v>September</v>
      </c>
    </row>
    <row r="193" spans="1:9" x14ac:dyDescent="0.25">
      <c r="A193" s="206" t="s">
        <v>678</v>
      </c>
      <c r="B193" s="40" t="s">
        <v>679</v>
      </c>
      <c r="C193" s="81">
        <v>42945</v>
      </c>
      <c r="D193" s="210">
        <f t="shared" ca="1" si="15"/>
        <v>8</v>
      </c>
      <c r="E193" s="210">
        <f t="shared" ca="1" si="16"/>
        <v>4</v>
      </c>
      <c r="F193" s="40" t="s">
        <v>403</v>
      </c>
      <c r="G193" s="40" t="s">
        <v>105</v>
      </c>
      <c r="H193" s="41">
        <f t="shared" si="13"/>
        <v>55</v>
      </c>
      <c r="I193" s="207" t="str">
        <f t="shared" si="14"/>
        <v>July</v>
      </c>
    </row>
    <row r="194" spans="1:9" x14ac:dyDescent="0.25">
      <c r="A194" s="206" t="s">
        <v>650</v>
      </c>
      <c r="B194" s="40" t="s">
        <v>680</v>
      </c>
      <c r="C194" s="81">
        <v>45662</v>
      </c>
      <c r="D194" s="210">
        <f t="shared" ca="1" si="15"/>
        <v>0</v>
      </c>
      <c r="E194" s="210">
        <f t="shared" ca="1" si="16"/>
        <v>10</v>
      </c>
      <c r="F194" s="40" t="s">
        <v>452</v>
      </c>
      <c r="G194" s="40" t="s">
        <v>85</v>
      </c>
      <c r="H194" s="41">
        <f t="shared" ref="H194:H257" si="17">IF(G194="Gold",1125.5,IF(G194="Theatre",850,IF(G194="Silver",750,55)))</f>
        <v>1125.5</v>
      </c>
      <c r="I194" s="207" t="str">
        <f t="shared" ref="I194:I257" si="18">TEXT(C194,"MMMM")</f>
        <v>January</v>
      </c>
    </row>
    <row r="195" spans="1:9" x14ac:dyDescent="0.25">
      <c r="A195" s="206" t="s">
        <v>651</v>
      </c>
      <c r="B195" s="40" t="s">
        <v>681</v>
      </c>
      <c r="C195" s="81">
        <v>42252</v>
      </c>
      <c r="D195" s="210">
        <f t="shared" ca="1" si="15"/>
        <v>10</v>
      </c>
      <c r="E195" s="210">
        <f t="shared" ca="1" si="16"/>
        <v>2</v>
      </c>
      <c r="F195" s="40" t="s">
        <v>380</v>
      </c>
      <c r="G195" s="40" t="s">
        <v>105</v>
      </c>
      <c r="H195" s="41">
        <f t="shared" si="17"/>
        <v>55</v>
      </c>
      <c r="I195" s="207" t="str">
        <f t="shared" si="18"/>
        <v>September</v>
      </c>
    </row>
    <row r="196" spans="1:9" x14ac:dyDescent="0.25">
      <c r="A196" s="206" t="s">
        <v>682</v>
      </c>
      <c r="B196" s="40" t="s">
        <v>683</v>
      </c>
      <c r="C196" s="81">
        <v>45227</v>
      </c>
      <c r="D196" s="210">
        <f t="shared" ca="1" si="15"/>
        <v>2</v>
      </c>
      <c r="E196" s="210">
        <f t="shared" ca="1" si="16"/>
        <v>1</v>
      </c>
      <c r="F196" s="40" t="s">
        <v>410</v>
      </c>
      <c r="G196" s="40" t="s">
        <v>94</v>
      </c>
      <c r="H196" s="41">
        <f t="shared" si="17"/>
        <v>55</v>
      </c>
      <c r="I196" s="207" t="str">
        <f t="shared" si="18"/>
        <v>October</v>
      </c>
    </row>
    <row r="197" spans="1:9" x14ac:dyDescent="0.25">
      <c r="A197" s="206" t="s">
        <v>458</v>
      </c>
      <c r="B197" s="40" t="s">
        <v>684</v>
      </c>
      <c r="C197" s="81">
        <v>43904</v>
      </c>
      <c r="D197" s="210">
        <f t="shared" ca="1" si="15"/>
        <v>5</v>
      </c>
      <c r="E197" s="210">
        <f t="shared" ca="1" si="16"/>
        <v>8</v>
      </c>
      <c r="F197" s="40" t="s">
        <v>384</v>
      </c>
      <c r="G197" s="40" t="s">
        <v>85</v>
      </c>
      <c r="H197" s="41">
        <f t="shared" si="17"/>
        <v>1125.5</v>
      </c>
      <c r="I197" s="207" t="str">
        <f t="shared" si="18"/>
        <v>March</v>
      </c>
    </row>
    <row r="198" spans="1:9" x14ac:dyDescent="0.25">
      <c r="A198" s="206" t="s">
        <v>685</v>
      </c>
      <c r="B198" s="40" t="s">
        <v>686</v>
      </c>
      <c r="C198" s="81">
        <v>42558</v>
      </c>
      <c r="D198" s="210">
        <f t="shared" ca="1" si="15"/>
        <v>9</v>
      </c>
      <c r="E198" s="210">
        <f t="shared" ca="1" si="16"/>
        <v>4</v>
      </c>
      <c r="F198" s="40" t="s">
        <v>410</v>
      </c>
      <c r="G198" s="40" t="s">
        <v>88</v>
      </c>
      <c r="H198" s="41">
        <f t="shared" si="17"/>
        <v>850</v>
      </c>
      <c r="I198" s="207" t="str">
        <f t="shared" si="18"/>
        <v>July</v>
      </c>
    </row>
    <row r="199" spans="1:9" x14ac:dyDescent="0.25">
      <c r="A199" s="206" t="s">
        <v>687</v>
      </c>
      <c r="B199" s="40" t="s">
        <v>443</v>
      </c>
      <c r="C199" s="81">
        <v>42284</v>
      </c>
      <c r="D199" s="210">
        <f t="shared" ca="1" si="15"/>
        <v>10</v>
      </c>
      <c r="E199" s="210">
        <f t="shared" ca="1" si="16"/>
        <v>1</v>
      </c>
      <c r="F199" s="40" t="s">
        <v>384</v>
      </c>
      <c r="G199" s="40" t="s">
        <v>91</v>
      </c>
      <c r="H199" s="41">
        <f t="shared" si="17"/>
        <v>750</v>
      </c>
      <c r="I199" s="207" t="str">
        <f t="shared" si="18"/>
        <v>October</v>
      </c>
    </row>
    <row r="200" spans="1:9" x14ac:dyDescent="0.25">
      <c r="A200" s="206" t="s">
        <v>688</v>
      </c>
      <c r="B200" s="40" t="s">
        <v>425</v>
      </c>
      <c r="C200" s="81">
        <v>42229</v>
      </c>
      <c r="D200" s="210">
        <f t="shared" ca="1" si="15"/>
        <v>10</v>
      </c>
      <c r="E200" s="210">
        <f t="shared" ca="1" si="16"/>
        <v>3</v>
      </c>
      <c r="F200" s="40" t="s">
        <v>435</v>
      </c>
      <c r="G200" s="40" t="s">
        <v>94</v>
      </c>
      <c r="H200" s="41">
        <f t="shared" si="17"/>
        <v>55</v>
      </c>
      <c r="I200" s="207" t="str">
        <f t="shared" si="18"/>
        <v>August</v>
      </c>
    </row>
    <row r="201" spans="1:9" x14ac:dyDescent="0.25">
      <c r="A201" s="206" t="s">
        <v>491</v>
      </c>
      <c r="B201" s="40" t="s">
        <v>689</v>
      </c>
      <c r="C201" s="81">
        <v>43318</v>
      </c>
      <c r="D201" s="210">
        <f t="shared" ca="1" si="15"/>
        <v>7</v>
      </c>
      <c r="E201" s="210">
        <f t="shared" ca="1" si="16"/>
        <v>3</v>
      </c>
      <c r="F201" s="40" t="s">
        <v>406</v>
      </c>
      <c r="G201" s="40" t="s">
        <v>94</v>
      </c>
      <c r="H201" s="41">
        <f t="shared" si="17"/>
        <v>55</v>
      </c>
      <c r="I201" s="207" t="str">
        <f t="shared" si="18"/>
        <v>August</v>
      </c>
    </row>
    <row r="202" spans="1:9" x14ac:dyDescent="0.25">
      <c r="A202" s="206" t="s">
        <v>628</v>
      </c>
      <c r="B202" s="40" t="s">
        <v>402</v>
      </c>
      <c r="C202" s="81">
        <v>43225</v>
      </c>
      <c r="D202" s="210">
        <f t="shared" ca="1" si="15"/>
        <v>7</v>
      </c>
      <c r="E202" s="210">
        <f t="shared" ca="1" si="16"/>
        <v>7</v>
      </c>
      <c r="F202" s="40" t="s">
        <v>435</v>
      </c>
      <c r="G202" s="40" t="s">
        <v>91</v>
      </c>
      <c r="H202" s="41">
        <f t="shared" si="17"/>
        <v>750</v>
      </c>
      <c r="I202" s="207" t="str">
        <f t="shared" si="18"/>
        <v>May</v>
      </c>
    </row>
    <row r="203" spans="1:9" x14ac:dyDescent="0.25">
      <c r="A203" s="206" t="s">
        <v>690</v>
      </c>
      <c r="B203" s="40" t="s">
        <v>691</v>
      </c>
      <c r="C203" s="81">
        <v>42479</v>
      </c>
      <c r="D203" s="210">
        <f t="shared" ca="1" si="15"/>
        <v>9</v>
      </c>
      <c r="E203" s="210">
        <f t="shared" ca="1" si="16"/>
        <v>7</v>
      </c>
      <c r="F203" s="40" t="s">
        <v>384</v>
      </c>
      <c r="G203" s="40" t="s">
        <v>88</v>
      </c>
      <c r="H203" s="41">
        <f t="shared" si="17"/>
        <v>850</v>
      </c>
      <c r="I203" s="207" t="str">
        <f t="shared" si="18"/>
        <v>April</v>
      </c>
    </row>
    <row r="204" spans="1:9" x14ac:dyDescent="0.25">
      <c r="A204" s="206" t="s">
        <v>692</v>
      </c>
      <c r="B204" s="40" t="s">
        <v>693</v>
      </c>
      <c r="C204" s="81">
        <v>42063</v>
      </c>
      <c r="D204" s="210">
        <f t="shared" ca="1" si="15"/>
        <v>10</v>
      </c>
      <c r="E204" s="210">
        <f t="shared" ca="1" si="16"/>
        <v>9</v>
      </c>
      <c r="F204" s="40" t="s">
        <v>410</v>
      </c>
      <c r="G204" s="40" t="s">
        <v>91</v>
      </c>
      <c r="H204" s="41">
        <f t="shared" si="17"/>
        <v>750</v>
      </c>
      <c r="I204" s="207" t="str">
        <f t="shared" si="18"/>
        <v>February</v>
      </c>
    </row>
    <row r="205" spans="1:9" x14ac:dyDescent="0.25">
      <c r="A205" s="206" t="s">
        <v>694</v>
      </c>
      <c r="B205" s="40" t="s">
        <v>425</v>
      </c>
      <c r="C205" s="81">
        <v>45679</v>
      </c>
      <c r="D205" s="210">
        <f t="shared" ca="1" si="15"/>
        <v>0</v>
      </c>
      <c r="E205" s="210">
        <f t="shared" ca="1" si="16"/>
        <v>10</v>
      </c>
      <c r="F205" s="40" t="s">
        <v>452</v>
      </c>
      <c r="G205" s="40" t="s">
        <v>88</v>
      </c>
      <c r="H205" s="41">
        <f t="shared" si="17"/>
        <v>850</v>
      </c>
      <c r="I205" s="207" t="str">
        <f t="shared" si="18"/>
        <v>January</v>
      </c>
    </row>
    <row r="206" spans="1:9" x14ac:dyDescent="0.25">
      <c r="A206" s="206" t="s">
        <v>695</v>
      </c>
      <c r="B206" s="40" t="s">
        <v>696</v>
      </c>
      <c r="C206" s="81">
        <v>45620</v>
      </c>
      <c r="D206" s="210">
        <f t="shared" ca="1" si="15"/>
        <v>1</v>
      </c>
      <c r="E206" s="210">
        <f t="shared" ca="1" si="16"/>
        <v>0</v>
      </c>
      <c r="F206" s="40" t="s">
        <v>435</v>
      </c>
      <c r="G206" s="40" t="s">
        <v>91</v>
      </c>
      <c r="H206" s="41">
        <f t="shared" si="17"/>
        <v>750</v>
      </c>
      <c r="I206" s="207" t="str">
        <f t="shared" si="18"/>
        <v>November</v>
      </c>
    </row>
    <row r="207" spans="1:9" x14ac:dyDescent="0.25">
      <c r="A207" s="206" t="s">
        <v>67</v>
      </c>
      <c r="B207" s="40" t="s">
        <v>697</v>
      </c>
      <c r="C207" s="81">
        <v>43234</v>
      </c>
      <c r="D207" s="210">
        <f t="shared" ca="1" si="15"/>
        <v>7</v>
      </c>
      <c r="E207" s="210">
        <f t="shared" ca="1" si="16"/>
        <v>6</v>
      </c>
      <c r="F207" s="40" t="s">
        <v>410</v>
      </c>
      <c r="G207" s="40" t="s">
        <v>91</v>
      </c>
      <c r="H207" s="41">
        <f t="shared" si="17"/>
        <v>750</v>
      </c>
      <c r="I207" s="207" t="str">
        <f t="shared" si="18"/>
        <v>May</v>
      </c>
    </row>
    <row r="208" spans="1:9" x14ac:dyDescent="0.25">
      <c r="A208" s="206" t="s">
        <v>698</v>
      </c>
      <c r="B208" s="40" t="s">
        <v>62</v>
      </c>
      <c r="C208" s="81">
        <v>44724</v>
      </c>
      <c r="D208" s="210">
        <f t="shared" ca="1" si="15"/>
        <v>3</v>
      </c>
      <c r="E208" s="210">
        <f t="shared" ca="1" si="16"/>
        <v>5</v>
      </c>
      <c r="F208" s="40" t="s">
        <v>380</v>
      </c>
      <c r="G208" s="40" t="s">
        <v>88</v>
      </c>
      <c r="H208" s="41">
        <f t="shared" si="17"/>
        <v>850</v>
      </c>
      <c r="I208" s="207" t="str">
        <f t="shared" si="18"/>
        <v>June</v>
      </c>
    </row>
    <row r="209" spans="1:9" x14ac:dyDescent="0.25">
      <c r="A209" s="206" t="s">
        <v>678</v>
      </c>
      <c r="B209" s="40" t="s">
        <v>699</v>
      </c>
      <c r="C209" s="81">
        <v>43972</v>
      </c>
      <c r="D209" s="210">
        <f t="shared" ca="1" si="15"/>
        <v>5</v>
      </c>
      <c r="E209" s="210">
        <f t="shared" ca="1" si="16"/>
        <v>6</v>
      </c>
      <c r="F209" s="40" t="s">
        <v>384</v>
      </c>
      <c r="G209" s="40" t="s">
        <v>105</v>
      </c>
      <c r="H209" s="41">
        <f t="shared" si="17"/>
        <v>55</v>
      </c>
      <c r="I209" s="207" t="str">
        <f t="shared" si="18"/>
        <v>May</v>
      </c>
    </row>
    <row r="210" spans="1:9" x14ac:dyDescent="0.25">
      <c r="A210" s="206" t="s">
        <v>491</v>
      </c>
      <c r="B210" s="40" t="s">
        <v>700</v>
      </c>
      <c r="C210" s="81">
        <v>44657</v>
      </c>
      <c r="D210" s="210">
        <f t="shared" ca="1" si="15"/>
        <v>3</v>
      </c>
      <c r="E210" s="210">
        <f t="shared" ca="1" si="16"/>
        <v>7</v>
      </c>
      <c r="F210" s="40" t="s">
        <v>428</v>
      </c>
      <c r="G210" s="40" t="s">
        <v>94</v>
      </c>
      <c r="H210" s="41">
        <f t="shared" si="17"/>
        <v>55</v>
      </c>
      <c r="I210" s="207" t="str">
        <f t="shared" si="18"/>
        <v>April</v>
      </c>
    </row>
    <row r="211" spans="1:9" x14ac:dyDescent="0.25">
      <c r="A211" s="206" t="s">
        <v>655</v>
      </c>
      <c r="B211" s="40" t="s">
        <v>701</v>
      </c>
      <c r="C211" s="81">
        <v>43846</v>
      </c>
      <c r="D211" s="210">
        <f t="shared" ca="1" si="15"/>
        <v>5</v>
      </c>
      <c r="E211" s="210">
        <f t="shared" ca="1" si="16"/>
        <v>10</v>
      </c>
      <c r="F211" s="40" t="s">
        <v>428</v>
      </c>
      <c r="G211" s="40" t="s">
        <v>105</v>
      </c>
      <c r="H211" s="41">
        <f t="shared" si="17"/>
        <v>55</v>
      </c>
      <c r="I211" s="207" t="str">
        <f t="shared" si="18"/>
        <v>January</v>
      </c>
    </row>
    <row r="212" spans="1:9" x14ac:dyDescent="0.25">
      <c r="A212" s="206" t="s">
        <v>702</v>
      </c>
      <c r="B212" s="40" t="s">
        <v>703</v>
      </c>
      <c r="C212" s="81">
        <v>43153</v>
      </c>
      <c r="D212" s="210">
        <f t="shared" ca="1" si="15"/>
        <v>7</v>
      </c>
      <c r="E212" s="210">
        <f t="shared" ca="1" si="16"/>
        <v>9</v>
      </c>
      <c r="F212" s="40" t="s">
        <v>423</v>
      </c>
      <c r="G212" s="40" t="s">
        <v>105</v>
      </c>
      <c r="H212" s="41">
        <f t="shared" si="17"/>
        <v>55</v>
      </c>
      <c r="I212" s="207" t="str">
        <f t="shared" si="18"/>
        <v>February</v>
      </c>
    </row>
    <row r="213" spans="1:9" x14ac:dyDescent="0.25">
      <c r="A213" s="206" t="s">
        <v>704</v>
      </c>
      <c r="B213" s="40" t="s">
        <v>705</v>
      </c>
      <c r="C213" s="81">
        <v>45617</v>
      </c>
      <c r="D213" s="210">
        <f t="shared" ca="1" si="15"/>
        <v>1</v>
      </c>
      <c r="E213" s="210">
        <f t="shared" ca="1" si="16"/>
        <v>0</v>
      </c>
      <c r="F213" s="40" t="s">
        <v>406</v>
      </c>
      <c r="G213" s="40" t="s">
        <v>91</v>
      </c>
      <c r="H213" s="41">
        <f t="shared" si="17"/>
        <v>750</v>
      </c>
      <c r="I213" s="207" t="str">
        <f t="shared" si="18"/>
        <v>November</v>
      </c>
    </row>
    <row r="214" spans="1:9" x14ac:dyDescent="0.25">
      <c r="A214" s="206" t="s">
        <v>706</v>
      </c>
      <c r="B214" s="40" t="s">
        <v>707</v>
      </c>
      <c r="C214" s="81">
        <v>44333</v>
      </c>
      <c r="D214" s="210">
        <f t="shared" ca="1" si="15"/>
        <v>4</v>
      </c>
      <c r="E214" s="210">
        <f t="shared" ca="1" si="16"/>
        <v>6</v>
      </c>
      <c r="F214" s="40" t="s">
        <v>423</v>
      </c>
      <c r="G214" s="40" t="s">
        <v>91</v>
      </c>
      <c r="H214" s="41">
        <f t="shared" si="17"/>
        <v>750</v>
      </c>
      <c r="I214" s="207" t="str">
        <f t="shared" si="18"/>
        <v>May</v>
      </c>
    </row>
    <row r="215" spans="1:9" x14ac:dyDescent="0.25">
      <c r="A215" s="206" t="s">
        <v>580</v>
      </c>
      <c r="B215" s="40" t="s">
        <v>679</v>
      </c>
      <c r="C215" s="81">
        <v>42759</v>
      </c>
      <c r="D215" s="210">
        <f t="shared" ca="1" si="15"/>
        <v>8</v>
      </c>
      <c r="E215" s="210">
        <f t="shared" ca="1" si="16"/>
        <v>10</v>
      </c>
      <c r="F215" s="40" t="s">
        <v>388</v>
      </c>
      <c r="G215" s="40" t="s">
        <v>88</v>
      </c>
      <c r="H215" s="41">
        <f t="shared" si="17"/>
        <v>850</v>
      </c>
      <c r="I215" s="207" t="str">
        <f t="shared" si="18"/>
        <v>January</v>
      </c>
    </row>
    <row r="216" spans="1:9" x14ac:dyDescent="0.25">
      <c r="A216" s="206" t="s">
        <v>479</v>
      </c>
      <c r="B216" s="40" t="s">
        <v>673</v>
      </c>
      <c r="C216" s="81">
        <v>42730</v>
      </c>
      <c r="D216" s="210">
        <f t="shared" ca="1" si="15"/>
        <v>8</v>
      </c>
      <c r="E216" s="210">
        <f t="shared" ca="1" si="16"/>
        <v>11</v>
      </c>
      <c r="F216" s="40" t="s">
        <v>403</v>
      </c>
      <c r="G216" s="40" t="s">
        <v>105</v>
      </c>
      <c r="H216" s="41">
        <f t="shared" si="17"/>
        <v>55</v>
      </c>
      <c r="I216" s="207" t="str">
        <f t="shared" si="18"/>
        <v>December</v>
      </c>
    </row>
    <row r="217" spans="1:9" x14ac:dyDescent="0.25">
      <c r="A217" s="206" t="s">
        <v>708</v>
      </c>
      <c r="B217" s="40" t="s">
        <v>709</v>
      </c>
      <c r="C217" s="81">
        <v>42367</v>
      </c>
      <c r="D217" s="210">
        <f t="shared" ca="1" si="15"/>
        <v>9</v>
      </c>
      <c r="E217" s="210">
        <f t="shared" ca="1" si="16"/>
        <v>11</v>
      </c>
      <c r="F217" s="40" t="s">
        <v>374</v>
      </c>
      <c r="G217" s="40" t="s">
        <v>105</v>
      </c>
      <c r="H217" s="41">
        <f t="shared" si="17"/>
        <v>55</v>
      </c>
      <c r="I217" s="207" t="str">
        <f t="shared" si="18"/>
        <v>December</v>
      </c>
    </row>
    <row r="218" spans="1:9" x14ac:dyDescent="0.25">
      <c r="A218" s="206" t="s">
        <v>710</v>
      </c>
      <c r="B218" s="40" t="s">
        <v>711</v>
      </c>
      <c r="C218" s="81">
        <v>43197</v>
      </c>
      <c r="D218" s="210">
        <f t="shared" ca="1" si="15"/>
        <v>7</v>
      </c>
      <c r="E218" s="210">
        <f t="shared" ca="1" si="16"/>
        <v>7</v>
      </c>
      <c r="F218" s="40" t="s">
        <v>371</v>
      </c>
      <c r="G218" s="40" t="s">
        <v>88</v>
      </c>
      <c r="H218" s="41">
        <f t="shared" si="17"/>
        <v>850</v>
      </c>
      <c r="I218" s="207" t="str">
        <f t="shared" si="18"/>
        <v>April</v>
      </c>
    </row>
    <row r="219" spans="1:9" x14ac:dyDescent="0.25">
      <c r="A219" s="206" t="s">
        <v>712</v>
      </c>
      <c r="B219" s="40" t="s">
        <v>402</v>
      </c>
      <c r="C219" s="81">
        <v>45593</v>
      </c>
      <c r="D219" s="210">
        <f t="shared" ca="1" si="15"/>
        <v>1</v>
      </c>
      <c r="E219" s="210">
        <f t="shared" ca="1" si="16"/>
        <v>1</v>
      </c>
      <c r="F219" s="40" t="s">
        <v>410</v>
      </c>
      <c r="G219" s="40" t="s">
        <v>91</v>
      </c>
      <c r="H219" s="41">
        <f t="shared" si="17"/>
        <v>750</v>
      </c>
      <c r="I219" s="207" t="str">
        <f t="shared" si="18"/>
        <v>October</v>
      </c>
    </row>
    <row r="220" spans="1:9" x14ac:dyDescent="0.25">
      <c r="A220" s="206" t="s">
        <v>713</v>
      </c>
      <c r="B220" s="40" t="s">
        <v>714</v>
      </c>
      <c r="C220" s="81">
        <v>44332</v>
      </c>
      <c r="D220" s="210">
        <f t="shared" ca="1" si="15"/>
        <v>4</v>
      </c>
      <c r="E220" s="210">
        <f t="shared" ca="1" si="16"/>
        <v>6</v>
      </c>
      <c r="F220" s="40" t="s">
        <v>384</v>
      </c>
      <c r="G220" s="40" t="s">
        <v>91</v>
      </c>
      <c r="H220" s="41">
        <f t="shared" si="17"/>
        <v>750</v>
      </c>
      <c r="I220" s="207" t="str">
        <f t="shared" si="18"/>
        <v>May</v>
      </c>
    </row>
    <row r="221" spans="1:9" x14ac:dyDescent="0.25">
      <c r="A221" s="206" t="s">
        <v>715</v>
      </c>
      <c r="B221" s="40" t="s">
        <v>716</v>
      </c>
      <c r="C221" s="81">
        <v>42238</v>
      </c>
      <c r="D221" s="210">
        <f t="shared" ca="1" si="15"/>
        <v>10</v>
      </c>
      <c r="E221" s="210">
        <f t="shared" ca="1" si="16"/>
        <v>3</v>
      </c>
      <c r="F221" s="40" t="s">
        <v>423</v>
      </c>
      <c r="G221" s="40" t="s">
        <v>85</v>
      </c>
      <c r="H221" s="41">
        <f t="shared" si="17"/>
        <v>1125.5</v>
      </c>
      <c r="I221" s="207" t="str">
        <f t="shared" si="18"/>
        <v>August</v>
      </c>
    </row>
    <row r="222" spans="1:9" x14ac:dyDescent="0.25">
      <c r="A222" s="206" t="s">
        <v>717</v>
      </c>
      <c r="B222" s="40" t="s">
        <v>718</v>
      </c>
      <c r="C222" s="81">
        <v>42232</v>
      </c>
      <c r="D222" s="210">
        <f t="shared" ca="1" si="15"/>
        <v>10</v>
      </c>
      <c r="E222" s="210">
        <f t="shared" ca="1" si="16"/>
        <v>3</v>
      </c>
      <c r="F222" s="40" t="s">
        <v>410</v>
      </c>
      <c r="G222" s="40" t="s">
        <v>105</v>
      </c>
      <c r="H222" s="41">
        <f t="shared" si="17"/>
        <v>55</v>
      </c>
      <c r="I222" s="207" t="str">
        <f t="shared" si="18"/>
        <v>August</v>
      </c>
    </row>
    <row r="223" spans="1:9" x14ac:dyDescent="0.25">
      <c r="A223" s="206" t="s">
        <v>719</v>
      </c>
      <c r="B223" s="40" t="s">
        <v>720</v>
      </c>
      <c r="C223" s="81">
        <v>45155</v>
      </c>
      <c r="D223" s="210">
        <f t="shared" ca="1" si="15"/>
        <v>2</v>
      </c>
      <c r="E223" s="210">
        <f t="shared" ca="1" si="16"/>
        <v>3</v>
      </c>
      <c r="F223" s="40" t="s">
        <v>423</v>
      </c>
      <c r="G223" s="40" t="s">
        <v>88</v>
      </c>
      <c r="H223" s="41">
        <f t="shared" si="17"/>
        <v>850</v>
      </c>
      <c r="I223" s="207" t="str">
        <f t="shared" si="18"/>
        <v>August</v>
      </c>
    </row>
    <row r="224" spans="1:9" x14ac:dyDescent="0.25">
      <c r="A224" s="206" t="s">
        <v>618</v>
      </c>
      <c r="B224" s="40" t="s">
        <v>370</v>
      </c>
      <c r="C224" s="81">
        <v>43239</v>
      </c>
      <c r="D224" s="210">
        <f t="shared" ca="1" si="15"/>
        <v>7</v>
      </c>
      <c r="E224" s="210">
        <f t="shared" ca="1" si="16"/>
        <v>6</v>
      </c>
      <c r="F224" s="40" t="s">
        <v>399</v>
      </c>
      <c r="G224" s="40" t="s">
        <v>105</v>
      </c>
      <c r="H224" s="41">
        <f t="shared" si="17"/>
        <v>55</v>
      </c>
      <c r="I224" s="207" t="str">
        <f t="shared" si="18"/>
        <v>May</v>
      </c>
    </row>
    <row r="225" spans="1:9" x14ac:dyDescent="0.25">
      <c r="A225" s="206" t="s">
        <v>721</v>
      </c>
      <c r="B225" s="40" t="s">
        <v>722</v>
      </c>
      <c r="C225" s="81">
        <v>42041</v>
      </c>
      <c r="D225" s="210">
        <f t="shared" ca="1" si="15"/>
        <v>10</v>
      </c>
      <c r="E225" s="210">
        <f t="shared" ca="1" si="16"/>
        <v>9</v>
      </c>
      <c r="F225" s="40" t="s">
        <v>374</v>
      </c>
      <c r="G225" s="40" t="s">
        <v>88</v>
      </c>
      <c r="H225" s="41">
        <f t="shared" si="17"/>
        <v>850</v>
      </c>
      <c r="I225" s="207" t="str">
        <f t="shared" si="18"/>
        <v>February</v>
      </c>
    </row>
    <row r="226" spans="1:9" x14ac:dyDescent="0.25">
      <c r="A226" s="206" t="s">
        <v>723</v>
      </c>
      <c r="B226" s="40" t="s">
        <v>707</v>
      </c>
      <c r="C226" s="81">
        <v>44087</v>
      </c>
      <c r="D226" s="210">
        <f t="shared" ref="D226:D289" ca="1" si="19">TRUNC((NOW()-C226)/365.25)</f>
        <v>5</v>
      </c>
      <c r="E226" s="210">
        <f t="shared" ref="E226:E289" ca="1" si="20">TRUNC((((NOW()-C226)/365.25)-D226)*12)</f>
        <v>2</v>
      </c>
      <c r="F226" s="40" t="s">
        <v>371</v>
      </c>
      <c r="G226" s="40" t="s">
        <v>91</v>
      </c>
      <c r="H226" s="41">
        <f t="shared" si="17"/>
        <v>750</v>
      </c>
      <c r="I226" s="207" t="str">
        <f t="shared" si="18"/>
        <v>September</v>
      </c>
    </row>
    <row r="227" spans="1:9" x14ac:dyDescent="0.25">
      <c r="A227" s="206" t="s">
        <v>724</v>
      </c>
      <c r="B227" s="40" t="s">
        <v>725</v>
      </c>
      <c r="C227" s="81">
        <v>43183</v>
      </c>
      <c r="D227" s="210">
        <f t="shared" ca="1" si="19"/>
        <v>7</v>
      </c>
      <c r="E227" s="210">
        <f t="shared" ca="1" si="20"/>
        <v>8</v>
      </c>
      <c r="F227" s="40" t="s">
        <v>452</v>
      </c>
      <c r="G227" s="40" t="s">
        <v>88</v>
      </c>
      <c r="H227" s="41">
        <f t="shared" si="17"/>
        <v>850</v>
      </c>
      <c r="I227" s="207" t="str">
        <f t="shared" si="18"/>
        <v>March</v>
      </c>
    </row>
    <row r="228" spans="1:9" x14ac:dyDescent="0.25">
      <c r="A228" s="206" t="s">
        <v>643</v>
      </c>
      <c r="B228" s="40" t="s">
        <v>726</v>
      </c>
      <c r="C228" s="81">
        <v>45013</v>
      </c>
      <c r="D228" s="210">
        <f t="shared" ca="1" si="19"/>
        <v>2</v>
      </c>
      <c r="E228" s="210">
        <f t="shared" ca="1" si="20"/>
        <v>8</v>
      </c>
      <c r="F228" s="40" t="s">
        <v>410</v>
      </c>
      <c r="G228" s="40" t="s">
        <v>91</v>
      </c>
      <c r="H228" s="41">
        <f t="shared" si="17"/>
        <v>750</v>
      </c>
      <c r="I228" s="207" t="str">
        <f t="shared" si="18"/>
        <v>March</v>
      </c>
    </row>
    <row r="229" spans="1:9" x14ac:dyDescent="0.25">
      <c r="A229" s="206" t="s">
        <v>444</v>
      </c>
      <c r="B229" s="40" t="s">
        <v>727</v>
      </c>
      <c r="C229" s="81">
        <v>42580</v>
      </c>
      <c r="D229" s="210">
        <f t="shared" ca="1" si="19"/>
        <v>9</v>
      </c>
      <c r="E229" s="210">
        <f t="shared" ca="1" si="20"/>
        <v>4</v>
      </c>
      <c r="F229" s="40" t="s">
        <v>403</v>
      </c>
      <c r="G229" s="40" t="s">
        <v>94</v>
      </c>
      <c r="H229" s="41">
        <f t="shared" si="17"/>
        <v>55</v>
      </c>
      <c r="I229" s="207" t="str">
        <f t="shared" si="18"/>
        <v>July</v>
      </c>
    </row>
    <row r="230" spans="1:9" x14ac:dyDescent="0.25">
      <c r="A230" s="206" t="s">
        <v>561</v>
      </c>
      <c r="B230" s="40" t="s">
        <v>728</v>
      </c>
      <c r="C230" s="81">
        <v>42465</v>
      </c>
      <c r="D230" s="210">
        <f t="shared" ca="1" si="19"/>
        <v>9</v>
      </c>
      <c r="E230" s="210">
        <f t="shared" ca="1" si="20"/>
        <v>7</v>
      </c>
      <c r="F230" s="40" t="s">
        <v>452</v>
      </c>
      <c r="G230" s="40" t="s">
        <v>91</v>
      </c>
      <c r="H230" s="41">
        <f t="shared" si="17"/>
        <v>750</v>
      </c>
      <c r="I230" s="207" t="str">
        <f t="shared" si="18"/>
        <v>April</v>
      </c>
    </row>
    <row r="231" spans="1:9" x14ac:dyDescent="0.25">
      <c r="A231" s="206" t="s">
        <v>377</v>
      </c>
      <c r="B231" s="40" t="s">
        <v>639</v>
      </c>
      <c r="C231" s="81">
        <v>44730</v>
      </c>
      <c r="D231" s="210">
        <f t="shared" ca="1" si="19"/>
        <v>3</v>
      </c>
      <c r="E231" s="210">
        <f t="shared" ca="1" si="20"/>
        <v>5</v>
      </c>
      <c r="F231" s="40" t="s">
        <v>423</v>
      </c>
      <c r="G231" s="40" t="s">
        <v>85</v>
      </c>
      <c r="H231" s="41">
        <f t="shared" si="17"/>
        <v>1125.5</v>
      </c>
      <c r="I231" s="207" t="str">
        <f t="shared" si="18"/>
        <v>June</v>
      </c>
    </row>
    <row r="232" spans="1:9" x14ac:dyDescent="0.25">
      <c r="A232" s="206" t="s">
        <v>729</v>
      </c>
      <c r="B232" s="40" t="s">
        <v>632</v>
      </c>
      <c r="C232" s="81">
        <v>44039</v>
      </c>
      <c r="D232" s="210">
        <f t="shared" ca="1" si="19"/>
        <v>5</v>
      </c>
      <c r="E232" s="210">
        <f t="shared" ca="1" si="20"/>
        <v>4</v>
      </c>
      <c r="F232" s="40" t="s">
        <v>406</v>
      </c>
      <c r="G232" s="40" t="s">
        <v>88</v>
      </c>
      <c r="H232" s="41">
        <f t="shared" si="17"/>
        <v>850</v>
      </c>
      <c r="I232" s="207" t="str">
        <f t="shared" si="18"/>
        <v>July</v>
      </c>
    </row>
    <row r="233" spans="1:9" x14ac:dyDescent="0.25">
      <c r="A233" s="206" t="s">
        <v>651</v>
      </c>
      <c r="B233" s="40" t="s">
        <v>730</v>
      </c>
      <c r="C233" s="81">
        <v>42397</v>
      </c>
      <c r="D233" s="210">
        <f t="shared" ca="1" si="19"/>
        <v>9</v>
      </c>
      <c r="E233" s="210">
        <f t="shared" ca="1" si="20"/>
        <v>10</v>
      </c>
      <c r="F233" s="40" t="s">
        <v>399</v>
      </c>
      <c r="G233" s="40" t="s">
        <v>91</v>
      </c>
      <c r="H233" s="41">
        <f t="shared" si="17"/>
        <v>750</v>
      </c>
      <c r="I233" s="207" t="str">
        <f t="shared" si="18"/>
        <v>January</v>
      </c>
    </row>
    <row r="234" spans="1:9" x14ac:dyDescent="0.25">
      <c r="A234" s="206" t="s">
        <v>731</v>
      </c>
      <c r="B234" s="40" t="s">
        <v>566</v>
      </c>
      <c r="C234" s="81">
        <v>44277</v>
      </c>
      <c r="D234" s="210">
        <f t="shared" ca="1" si="19"/>
        <v>4</v>
      </c>
      <c r="E234" s="210">
        <f t="shared" ca="1" si="20"/>
        <v>8</v>
      </c>
      <c r="F234" s="40" t="s">
        <v>428</v>
      </c>
      <c r="G234" s="40" t="s">
        <v>94</v>
      </c>
      <c r="H234" s="41">
        <f t="shared" si="17"/>
        <v>55</v>
      </c>
      <c r="I234" s="207" t="str">
        <f t="shared" si="18"/>
        <v>March</v>
      </c>
    </row>
    <row r="235" spans="1:9" x14ac:dyDescent="0.25">
      <c r="A235" s="206" t="s">
        <v>732</v>
      </c>
      <c r="B235" s="40" t="s">
        <v>733</v>
      </c>
      <c r="C235" s="81">
        <v>42778</v>
      </c>
      <c r="D235" s="210">
        <f t="shared" ca="1" si="19"/>
        <v>8</v>
      </c>
      <c r="E235" s="210">
        <f t="shared" ca="1" si="20"/>
        <v>9</v>
      </c>
      <c r="F235" s="40" t="s">
        <v>410</v>
      </c>
      <c r="G235" s="40" t="s">
        <v>105</v>
      </c>
      <c r="H235" s="41">
        <f t="shared" si="17"/>
        <v>55</v>
      </c>
      <c r="I235" s="207" t="str">
        <f t="shared" si="18"/>
        <v>February</v>
      </c>
    </row>
    <row r="236" spans="1:9" x14ac:dyDescent="0.25">
      <c r="A236" s="206" t="s">
        <v>734</v>
      </c>
      <c r="B236" s="40" t="s">
        <v>735</v>
      </c>
      <c r="C236" s="81">
        <v>45646</v>
      </c>
      <c r="D236" s="210">
        <f t="shared" ca="1" si="19"/>
        <v>0</v>
      </c>
      <c r="E236" s="210">
        <f t="shared" ca="1" si="20"/>
        <v>11</v>
      </c>
      <c r="F236" s="40" t="s">
        <v>435</v>
      </c>
      <c r="G236" s="40" t="s">
        <v>94</v>
      </c>
      <c r="H236" s="41">
        <f t="shared" si="17"/>
        <v>55</v>
      </c>
      <c r="I236" s="207" t="str">
        <f t="shared" si="18"/>
        <v>December</v>
      </c>
    </row>
    <row r="237" spans="1:9" x14ac:dyDescent="0.25">
      <c r="A237" s="206" t="s">
        <v>444</v>
      </c>
      <c r="B237" s="40" t="s">
        <v>736</v>
      </c>
      <c r="C237" s="81">
        <v>42492</v>
      </c>
      <c r="D237" s="210">
        <f t="shared" ca="1" si="19"/>
        <v>9</v>
      </c>
      <c r="E237" s="210">
        <f t="shared" ca="1" si="20"/>
        <v>7</v>
      </c>
      <c r="F237" s="40" t="s">
        <v>428</v>
      </c>
      <c r="G237" s="40" t="s">
        <v>94</v>
      </c>
      <c r="H237" s="41">
        <f t="shared" si="17"/>
        <v>55</v>
      </c>
      <c r="I237" s="207" t="str">
        <f t="shared" si="18"/>
        <v>May</v>
      </c>
    </row>
    <row r="238" spans="1:9" x14ac:dyDescent="0.25">
      <c r="A238" s="206" t="s">
        <v>737</v>
      </c>
      <c r="B238" s="40" t="s">
        <v>738</v>
      </c>
      <c r="C238" s="81">
        <v>43385</v>
      </c>
      <c r="D238" s="210">
        <f t="shared" ca="1" si="19"/>
        <v>7</v>
      </c>
      <c r="E238" s="210">
        <f t="shared" ca="1" si="20"/>
        <v>1</v>
      </c>
      <c r="F238" s="40" t="s">
        <v>423</v>
      </c>
      <c r="G238" s="40" t="s">
        <v>85</v>
      </c>
      <c r="H238" s="41">
        <f t="shared" si="17"/>
        <v>1125.5</v>
      </c>
      <c r="I238" s="207" t="str">
        <f t="shared" si="18"/>
        <v>October</v>
      </c>
    </row>
    <row r="239" spans="1:9" x14ac:dyDescent="0.25">
      <c r="A239" s="206" t="s">
        <v>620</v>
      </c>
      <c r="B239" s="40" t="s">
        <v>739</v>
      </c>
      <c r="C239" s="81">
        <v>44324</v>
      </c>
      <c r="D239" s="210">
        <f t="shared" ca="1" si="19"/>
        <v>4</v>
      </c>
      <c r="E239" s="210">
        <f t="shared" ca="1" si="20"/>
        <v>6</v>
      </c>
      <c r="F239" s="40" t="s">
        <v>403</v>
      </c>
      <c r="G239" s="40" t="s">
        <v>85</v>
      </c>
      <c r="H239" s="41">
        <f t="shared" si="17"/>
        <v>1125.5</v>
      </c>
      <c r="I239" s="207" t="str">
        <f t="shared" si="18"/>
        <v>May</v>
      </c>
    </row>
    <row r="240" spans="1:9" x14ac:dyDescent="0.25">
      <c r="A240" s="206" t="s">
        <v>401</v>
      </c>
      <c r="B240" s="40" t="s">
        <v>599</v>
      </c>
      <c r="C240" s="81">
        <v>43456</v>
      </c>
      <c r="D240" s="210">
        <f t="shared" ca="1" si="19"/>
        <v>6</v>
      </c>
      <c r="E240" s="210">
        <f t="shared" ca="1" si="20"/>
        <v>11</v>
      </c>
      <c r="F240" s="40" t="s">
        <v>423</v>
      </c>
      <c r="G240" s="40" t="s">
        <v>88</v>
      </c>
      <c r="H240" s="41">
        <f t="shared" si="17"/>
        <v>850</v>
      </c>
      <c r="I240" s="207" t="str">
        <f t="shared" si="18"/>
        <v>December</v>
      </c>
    </row>
    <row r="241" spans="1:9" x14ac:dyDescent="0.25">
      <c r="A241" s="206" t="s">
        <v>740</v>
      </c>
      <c r="B241" s="40" t="s">
        <v>741</v>
      </c>
      <c r="C241" s="81">
        <v>45407</v>
      </c>
      <c r="D241" s="210">
        <f t="shared" ca="1" si="19"/>
        <v>1</v>
      </c>
      <c r="E241" s="210">
        <f t="shared" ca="1" si="20"/>
        <v>7</v>
      </c>
      <c r="F241" s="40" t="s">
        <v>399</v>
      </c>
      <c r="G241" s="40" t="s">
        <v>85</v>
      </c>
      <c r="H241" s="41">
        <f t="shared" si="17"/>
        <v>1125.5</v>
      </c>
      <c r="I241" s="207" t="str">
        <f t="shared" si="18"/>
        <v>April</v>
      </c>
    </row>
    <row r="242" spans="1:9" x14ac:dyDescent="0.25">
      <c r="A242" s="206" t="s">
        <v>742</v>
      </c>
      <c r="B242" s="40" t="s">
        <v>743</v>
      </c>
      <c r="C242" s="81">
        <v>44695</v>
      </c>
      <c r="D242" s="210">
        <f t="shared" ca="1" si="19"/>
        <v>3</v>
      </c>
      <c r="E242" s="210">
        <f t="shared" ca="1" si="20"/>
        <v>6</v>
      </c>
      <c r="F242" s="40" t="s">
        <v>406</v>
      </c>
      <c r="G242" s="40" t="s">
        <v>94</v>
      </c>
      <c r="H242" s="41">
        <f t="shared" si="17"/>
        <v>55</v>
      </c>
      <c r="I242" s="207" t="str">
        <f t="shared" si="18"/>
        <v>May</v>
      </c>
    </row>
    <row r="243" spans="1:9" x14ac:dyDescent="0.25">
      <c r="A243" s="206" t="s">
        <v>655</v>
      </c>
      <c r="B243" s="40" t="s">
        <v>574</v>
      </c>
      <c r="C243" s="81">
        <v>44884</v>
      </c>
      <c r="D243" s="210">
        <f t="shared" ca="1" si="19"/>
        <v>3</v>
      </c>
      <c r="E243" s="210">
        <f t="shared" ca="1" si="20"/>
        <v>0</v>
      </c>
      <c r="F243" s="40" t="s">
        <v>380</v>
      </c>
      <c r="G243" s="40" t="s">
        <v>88</v>
      </c>
      <c r="H243" s="41">
        <f t="shared" si="17"/>
        <v>850</v>
      </c>
      <c r="I243" s="207" t="str">
        <f t="shared" si="18"/>
        <v>November</v>
      </c>
    </row>
    <row r="244" spans="1:9" x14ac:dyDescent="0.25">
      <c r="A244" s="206" t="s">
        <v>744</v>
      </c>
      <c r="B244" s="40" t="s">
        <v>745</v>
      </c>
      <c r="C244" s="81">
        <v>43519</v>
      </c>
      <c r="D244" s="210">
        <f t="shared" ca="1" si="19"/>
        <v>6</v>
      </c>
      <c r="E244" s="210">
        <f t="shared" ca="1" si="20"/>
        <v>9</v>
      </c>
      <c r="F244" s="40" t="s">
        <v>435</v>
      </c>
      <c r="G244" s="40" t="s">
        <v>105</v>
      </c>
      <c r="H244" s="41">
        <f t="shared" si="17"/>
        <v>55</v>
      </c>
      <c r="I244" s="207" t="str">
        <f t="shared" si="18"/>
        <v>February</v>
      </c>
    </row>
    <row r="245" spans="1:9" x14ac:dyDescent="0.25">
      <c r="A245" s="206" t="s">
        <v>677</v>
      </c>
      <c r="B245" s="40" t="s">
        <v>684</v>
      </c>
      <c r="C245" s="81">
        <v>44358</v>
      </c>
      <c r="D245" s="210">
        <f t="shared" ca="1" si="19"/>
        <v>4</v>
      </c>
      <c r="E245" s="210">
        <f t="shared" ca="1" si="20"/>
        <v>5</v>
      </c>
      <c r="F245" s="40" t="s">
        <v>213</v>
      </c>
      <c r="G245" s="40" t="s">
        <v>88</v>
      </c>
      <c r="H245" s="41">
        <f t="shared" si="17"/>
        <v>850</v>
      </c>
      <c r="I245" s="207" t="str">
        <f t="shared" si="18"/>
        <v>June</v>
      </c>
    </row>
    <row r="246" spans="1:9" x14ac:dyDescent="0.25">
      <c r="A246" s="206" t="s">
        <v>746</v>
      </c>
      <c r="B246" s="40" t="s">
        <v>747</v>
      </c>
      <c r="C246" s="81">
        <v>43442</v>
      </c>
      <c r="D246" s="210">
        <f t="shared" ca="1" si="19"/>
        <v>6</v>
      </c>
      <c r="E246" s="210">
        <f t="shared" ca="1" si="20"/>
        <v>11</v>
      </c>
      <c r="F246" s="40" t="s">
        <v>388</v>
      </c>
      <c r="G246" s="40" t="s">
        <v>85</v>
      </c>
      <c r="H246" s="41">
        <f t="shared" si="17"/>
        <v>1125.5</v>
      </c>
      <c r="I246" s="207" t="str">
        <f t="shared" si="18"/>
        <v>December</v>
      </c>
    </row>
    <row r="247" spans="1:9" x14ac:dyDescent="0.25">
      <c r="A247" s="206" t="s">
        <v>401</v>
      </c>
      <c r="B247" s="40" t="s">
        <v>535</v>
      </c>
      <c r="C247" s="81">
        <v>42416</v>
      </c>
      <c r="D247" s="210">
        <f t="shared" ca="1" si="19"/>
        <v>9</v>
      </c>
      <c r="E247" s="210">
        <f t="shared" ca="1" si="20"/>
        <v>9</v>
      </c>
      <c r="F247" s="40" t="s">
        <v>388</v>
      </c>
      <c r="G247" s="40" t="s">
        <v>88</v>
      </c>
      <c r="H247" s="41">
        <f t="shared" si="17"/>
        <v>850</v>
      </c>
      <c r="I247" s="207" t="str">
        <f t="shared" si="18"/>
        <v>February</v>
      </c>
    </row>
    <row r="248" spans="1:9" x14ac:dyDescent="0.25">
      <c r="A248" s="206" t="s">
        <v>580</v>
      </c>
      <c r="B248" s="40" t="s">
        <v>748</v>
      </c>
      <c r="C248" s="81">
        <v>44835</v>
      </c>
      <c r="D248" s="210">
        <f t="shared" ca="1" si="19"/>
        <v>3</v>
      </c>
      <c r="E248" s="210">
        <f t="shared" ca="1" si="20"/>
        <v>2</v>
      </c>
      <c r="F248" s="40" t="s">
        <v>213</v>
      </c>
      <c r="G248" s="40" t="s">
        <v>94</v>
      </c>
      <c r="H248" s="41">
        <f t="shared" si="17"/>
        <v>55</v>
      </c>
      <c r="I248" s="207" t="str">
        <f t="shared" si="18"/>
        <v>October</v>
      </c>
    </row>
    <row r="249" spans="1:9" x14ac:dyDescent="0.25">
      <c r="A249" s="206" t="s">
        <v>668</v>
      </c>
      <c r="B249" s="40" t="s">
        <v>697</v>
      </c>
      <c r="C249" s="81">
        <v>44014</v>
      </c>
      <c r="D249" s="210">
        <f t="shared" ca="1" si="19"/>
        <v>5</v>
      </c>
      <c r="E249" s="210">
        <f t="shared" ca="1" si="20"/>
        <v>5</v>
      </c>
      <c r="F249" s="40" t="s">
        <v>399</v>
      </c>
      <c r="G249" s="40" t="s">
        <v>105</v>
      </c>
      <c r="H249" s="41">
        <f t="shared" si="17"/>
        <v>55</v>
      </c>
      <c r="I249" s="207" t="str">
        <f t="shared" si="18"/>
        <v>July</v>
      </c>
    </row>
    <row r="250" spans="1:9" x14ac:dyDescent="0.25">
      <c r="A250" s="206" t="s">
        <v>749</v>
      </c>
      <c r="B250" s="40" t="s">
        <v>611</v>
      </c>
      <c r="C250" s="81">
        <v>45185</v>
      </c>
      <c r="D250" s="210">
        <f t="shared" ca="1" si="19"/>
        <v>2</v>
      </c>
      <c r="E250" s="210">
        <f t="shared" ca="1" si="20"/>
        <v>2</v>
      </c>
      <c r="F250" s="40" t="s">
        <v>384</v>
      </c>
      <c r="G250" s="40" t="s">
        <v>85</v>
      </c>
      <c r="H250" s="41">
        <f t="shared" si="17"/>
        <v>1125.5</v>
      </c>
      <c r="I250" s="207" t="str">
        <f t="shared" si="18"/>
        <v>September</v>
      </c>
    </row>
    <row r="251" spans="1:9" x14ac:dyDescent="0.25">
      <c r="A251" s="206" t="s">
        <v>71</v>
      </c>
      <c r="B251" s="40" t="s">
        <v>535</v>
      </c>
      <c r="C251" s="81">
        <v>43078</v>
      </c>
      <c r="D251" s="210">
        <f t="shared" ca="1" si="19"/>
        <v>7</v>
      </c>
      <c r="E251" s="210">
        <f t="shared" ca="1" si="20"/>
        <v>11</v>
      </c>
      <c r="F251" s="40" t="s">
        <v>410</v>
      </c>
      <c r="G251" s="40" t="s">
        <v>88</v>
      </c>
      <c r="H251" s="41">
        <f t="shared" si="17"/>
        <v>850</v>
      </c>
      <c r="I251" s="207" t="str">
        <f t="shared" si="18"/>
        <v>December</v>
      </c>
    </row>
    <row r="252" spans="1:9" x14ac:dyDescent="0.25">
      <c r="A252" s="206" t="s">
        <v>750</v>
      </c>
      <c r="B252" s="40" t="s">
        <v>751</v>
      </c>
      <c r="C252" s="81">
        <v>43442</v>
      </c>
      <c r="D252" s="210">
        <f t="shared" ca="1" si="19"/>
        <v>6</v>
      </c>
      <c r="E252" s="210">
        <f t="shared" ca="1" si="20"/>
        <v>11</v>
      </c>
      <c r="F252" s="40" t="s">
        <v>399</v>
      </c>
      <c r="G252" s="40" t="s">
        <v>88</v>
      </c>
      <c r="H252" s="41">
        <f t="shared" si="17"/>
        <v>850</v>
      </c>
      <c r="I252" s="207" t="str">
        <f t="shared" si="18"/>
        <v>December</v>
      </c>
    </row>
    <row r="253" spans="1:9" x14ac:dyDescent="0.25">
      <c r="A253" s="206" t="s">
        <v>752</v>
      </c>
      <c r="B253" s="40" t="s">
        <v>753</v>
      </c>
      <c r="C253" s="81">
        <v>43335</v>
      </c>
      <c r="D253" s="210">
        <f t="shared" ca="1" si="19"/>
        <v>7</v>
      </c>
      <c r="E253" s="210">
        <f t="shared" ca="1" si="20"/>
        <v>3</v>
      </c>
      <c r="F253" s="40" t="s">
        <v>213</v>
      </c>
      <c r="G253" s="40" t="s">
        <v>85</v>
      </c>
      <c r="H253" s="41">
        <f t="shared" si="17"/>
        <v>1125.5</v>
      </c>
      <c r="I253" s="207" t="str">
        <f t="shared" si="18"/>
        <v>August</v>
      </c>
    </row>
    <row r="254" spans="1:9" x14ac:dyDescent="0.25">
      <c r="A254" s="206" t="s">
        <v>479</v>
      </c>
      <c r="B254" s="40" t="s">
        <v>754</v>
      </c>
      <c r="C254" s="81">
        <v>45306</v>
      </c>
      <c r="D254" s="210">
        <f t="shared" ca="1" si="19"/>
        <v>1</v>
      </c>
      <c r="E254" s="210">
        <f t="shared" ca="1" si="20"/>
        <v>10</v>
      </c>
      <c r="F254" s="40" t="s">
        <v>428</v>
      </c>
      <c r="G254" s="40" t="s">
        <v>85</v>
      </c>
      <c r="H254" s="41">
        <f t="shared" si="17"/>
        <v>1125.5</v>
      </c>
      <c r="I254" s="207" t="str">
        <f t="shared" si="18"/>
        <v>January</v>
      </c>
    </row>
    <row r="255" spans="1:9" x14ac:dyDescent="0.25">
      <c r="A255" s="206" t="s">
        <v>755</v>
      </c>
      <c r="B255" s="40" t="s">
        <v>756</v>
      </c>
      <c r="C255" s="81">
        <v>42870</v>
      </c>
      <c r="D255" s="210">
        <f t="shared" ca="1" si="19"/>
        <v>8</v>
      </c>
      <c r="E255" s="210">
        <f t="shared" ca="1" si="20"/>
        <v>6</v>
      </c>
      <c r="F255" s="40" t="s">
        <v>384</v>
      </c>
      <c r="G255" s="40" t="s">
        <v>91</v>
      </c>
      <c r="H255" s="41">
        <f t="shared" si="17"/>
        <v>750</v>
      </c>
      <c r="I255" s="207" t="str">
        <f t="shared" si="18"/>
        <v>May</v>
      </c>
    </row>
    <row r="256" spans="1:9" x14ac:dyDescent="0.25">
      <c r="A256" s="206" t="s">
        <v>721</v>
      </c>
      <c r="B256" s="40" t="s">
        <v>757</v>
      </c>
      <c r="C256" s="81">
        <v>45392</v>
      </c>
      <c r="D256" s="210">
        <f t="shared" ca="1" si="19"/>
        <v>1</v>
      </c>
      <c r="E256" s="210">
        <f t="shared" ca="1" si="20"/>
        <v>7</v>
      </c>
      <c r="F256" s="40" t="s">
        <v>428</v>
      </c>
      <c r="G256" s="40" t="s">
        <v>91</v>
      </c>
      <c r="H256" s="41">
        <f t="shared" si="17"/>
        <v>750</v>
      </c>
      <c r="I256" s="207" t="str">
        <f t="shared" si="18"/>
        <v>April</v>
      </c>
    </row>
    <row r="257" spans="1:9" x14ac:dyDescent="0.25">
      <c r="A257" s="206" t="s">
        <v>458</v>
      </c>
      <c r="B257" s="40" t="s">
        <v>758</v>
      </c>
      <c r="C257" s="81">
        <v>42427</v>
      </c>
      <c r="D257" s="210">
        <f t="shared" ca="1" si="19"/>
        <v>9</v>
      </c>
      <c r="E257" s="210">
        <f t="shared" ca="1" si="20"/>
        <v>9</v>
      </c>
      <c r="F257" s="40" t="s">
        <v>388</v>
      </c>
      <c r="G257" s="40" t="s">
        <v>91</v>
      </c>
      <c r="H257" s="41">
        <f t="shared" si="17"/>
        <v>750</v>
      </c>
      <c r="I257" s="207" t="str">
        <f t="shared" si="18"/>
        <v>February</v>
      </c>
    </row>
    <row r="258" spans="1:9" x14ac:dyDescent="0.25">
      <c r="A258" s="206" t="s">
        <v>759</v>
      </c>
      <c r="B258" s="40" t="s">
        <v>62</v>
      </c>
      <c r="C258" s="81">
        <v>43647</v>
      </c>
      <c r="D258" s="210">
        <f t="shared" ca="1" si="19"/>
        <v>6</v>
      </c>
      <c r="E258" s="210">
        <f t="shared" ca="1" si="20"/>
        <v>5</v>
      </c>
      <c r="F258" s="40" t="s">
        <v>399</v>
      </c>
      <c r="G258" s="40" t="s">
        <v>88</v>
      </c>
      <c r="H258" s="41">
        <f t="shared" ref="H258:H321" si="21">IF(G258="Gold",1125.5,IF(G258="Theatre",850,IF(G258="Silver",750,55)))</f>
        <v>850</v>
      </c>
      <c r="I258" s="207" t="str">
        <f t="shared" ref="I258:I321" si="22">TEXT(C258,"MMMM")</f>
        <v>July</v>
      </c>
    </row>
    <row r="259" spans="1:9" x14ac:dyDescent="0.25">
      <c r="A259" s="206" t="s">
        <v>760</v>
      </c>
      <c r="B259" s="40" t="s">
        <v>761</v>
      </c>
      <c r="C259" s="81">
        <v>42700</v>
      </c>
      <c r="D259" s="210">
        <f t="shared" ca="1" si="19"/>
        <v>9</v>
      </c>
      <c r="E259" s="210">
        <f t="shared" ca="1" si="20"/>
        <v>0</v>
      </c>
      <c r="F259" s="40" t="s">
        <v>406</v>
      </c>
      <c r="G259" s="40" t="s">
        <v>94</v>
      </c>
      <c r="H259" s="41">
        <f t="shared" si="21"/>
        <v>55</v>
      </c>
      <c r="I259" s="207" t="str">
        <f t="shared" si="22"/>
        <v>November</v>
      </c>
    </row>
    <row r="260" spans="1:9" x14ac:dyDescent="0.25">
      <c r="A260" s="206" t="s">
        <v>635</v>
      </c>
      <c r="B260" s="40" t="s">
        <v>441</v>
      </c>
      <c r="C260" s="81">
        <v>43179</v>
      </c>
      <c r="D260" s="210">
        <f t="shared" ca="1" si="19"/>
        <v>7</v>
      </c>
      <c r="E260" s="210">
        <f t="shared" ca="1" si="20"/>
        <v>8</v>
      </c>
      <c r="F260" s="40" t="s">
        <v>423</v>
      </c>
      <c r="G260" s="40" t="s">
        <v>88</v>
      </c>
      <c r="H260" s="41">
        <f t="shared" si="21"/>
        <v>850</v>
      </c>
      <c r="I260" s="207" t="str">
        <f t="shared" si="22"/>
        <v>March</v>
      </c>
    </row>
    <row r="261" spans="1:9" x14ac:dyDescent="0.25">
      <c r="A261" s="206" t="s">
        <v>762</v>
      </c>
      <c r="B261" s="40" t="s">
        <v>763</v>
      </c>
      <c r="C261" s="81">
        <v>43297</v>
      </c>
      <c r="D261" s="210">
        <f t="shared" ca="1" si="19"/>
        <v>7</v>
      </c>
      <c r="E261" s="210">
        <f t="shared" ca="1" si="20"/>
        <v>4</v>
      </c>
      <c r="F261" s="40" t="s">
        <v>371</v>
      </c>
      <c r="G261" s="40" t="s">
        <v>91</v>
      </c>
      <c r="H261" s="41">
        <f t="shared" si="21"/>
        <v>750</v>
      </c>
      <c r="I261" s="207" t="str">
        <f t="shared" si="22"/>
        <v>July</v>
      </c>
    </row>
    <row r="262" spans="1:9" x14ac:dyDescent="0.25">
      <c r="A262" s="206" t="s">
        <v>764</v>
      </c>
      <c r="B262" s="40" t="s">
        <v>765</v>
      </c>
      <c r="C262" s="81">
        <v>44557</v>
      </c>
      <c r="D262" s="210">
        <f t="shared" ca="1" si="19"/>
        <v>3</v>
      </c>
      <c r="E262" s="210">
        <f t="shared" ca="1" si="20"/>
        <v>11</v>
      </c>
      <c r="F262" s="40" t="s">
        <v>410</v>
      </c>
      <c r="G262" s="40" t="s">
        <v>85</v>
      </c>
      <c r="H262" s="41">
        <f t="shared" si="21"/>
        <v>1125.5</v>
      </c>
      <c r="I262" s="207" t="str">
        <f t="shared" si="22"/>
        <v>December</v>
      </c>
    </row>
    <row r="263" spans="1:9" x14ac:dyDescent="0.25">
      <c r="A263" s="206" t="s">
        <v>688</v>
      </c>
      <c r="B263" s="40" t="s">
        <v>766</v>
      </c>
      <c r="C263" s="81">
        <v>44852</v>
      </c>
      <c r="D263" s="210">
        <f t="shared" ca="1" si="19"/>
        <v>3</v>
      </c>
      <c r="E263" s="210">
        <f t="shared" ca="1" si="20"/>
        <v>1</v>
      </c>
      <c r="F263" s="40" t="s">
        <v>452</v>
      </c>
      <c r="G263" s="40" t="s">
        <v>94</v>
      </c>
      <c r="H263" s="41">
        <f t="shared" si="21"/>
        <v>55</v>
      </c>
      <c r="I263" s="207" t="str">
        <f t="shared" si="22"/>
        <v>October</v>
      </c>
    </row>
    <row r="264" spans="1:9" x14ac:dyDescent="0.25">
      <c r="A264" s="206" t="s">
        <v>767</v>
      </c>
      <c r="B264" s="40" t="s">
        <v>768</v>
      </c>
      <c r="C264" s="81">
        <v>45307</v>
      </c>
      <c r="D264" s="210">
        <f t="shared" ca="1" si="19"/>
        <v>1</v>
      </c>
      <c r="E264" s="210">
        <f t="shared" ca="1" si="20"/>
        <v>10</v>
      </c>
      <c r="F264" s="40" t="s">
        <v>428</v>
      </c>
      <c r="G264" s="40" t="s">
        <v>88</v>
      </c>
      <c r="H264" s="41">
        <f t="shared" si="21"/>
        <v>850</v>
      </c>
      <c r="I264" s="207" t="str">
        <f t="shared" si="22"/>
        <v>January</v>
      </c>
    </row>
    <row r="265" spans="1:9" x14ac:dyDescent="0.25">
      <c r="A265" s="206" t="s">
        <v>568</v>
      </c>
      <c r="B265" s="40" t="s">
        <v>599</v>
      </c>
      <c r="C265" s="81">
        <v>44682</v>
      </c>
      <c r="D265" s="210">
        <f t="shared" ca="1" si="19"/>
        <v>3</v>
      </c>
      <c r="E265" s="210">
        <f t="shared" ca="1" si="20"/>
        <v>7</v>
      </c>
      <c r="F265" s="40" t="s">
        <v>388</v>
      </c>
      <c r="G265" s="40" t="s">
        <v>91</v>
      </c>
      <c r="H265" s="41">
        <f t="shared" si="21"/>
        <v>750</v>
      </c>
      <c r="I265" s="207" t="str">
        <f t="shared" si="22"/>
        <v>May</v>
      </c>
    </row>
    <row r="266" spans="1:9" x14ac:dyDescent="0.25">
      <c r="A266" s="206" t="s">
        <v>704</v>
      </c>
      <c r="B266" s="40" t="s">
        <v>699</v>
      </c>
      <c r="C266" s="81">
        <v>43933</v>
      </c>
      <c r="D266" s="210">
        <f t="shared" ca="1" si="19"/>
        <v>5</v>
      </c>
      <c r="E266" s="210">
        <f t="shared" ca="1" si="20"/>
        <v>7</v>
      </c>
      <c r="F266" s="40" t="s">
        <v>428</v>
      </c>
      <c r="G266" s="40" t="s">
        <v>91</v>
      </c>
      <c r="H266" s="41">
        <f t="shared" si="21"/>
        <v>750</v>
      </c>
      <c r="I266" s="207" t="str">
        <f t="shared" si="22"/>
        <v>April</v>
      </c>
    </row>
    <row r="267" spans="1:9" x14ac:dyDescent="0.25">
      <c r="A267" s="206" t="s">
        <v>372</v>
      </c>
      <c r="B267" s="40" t="s">
        <v>769</v>
      </c>
      <c r="C267" s="81">
        <v>44434</v>
      </c>
      <c r="D267" s="210">
        <f t="shared" ca="1" si="19"/>
        <v>4</v>
      </c>
      <c r="E267" s="210">
        <f t="shared" ca="1" si="20"/>
        <v>3</v>
      </c>
      <c r="F267" s="40" t="s">
        <v>384</v>
      </c>
      <c r="G267" s="40" t="s">
        <v>88</v>
      </c>
      <c r="H267" s="41">
        <f t="shared" si="21"/>
        <v>850</v>
      </c>
      <c r="I267" s="207" t="str">
        <f t="shared" si="22"/>
        <v>August</v>
      </c>
    </row>
    <row r="268" spans="1:9" x14ac:dyDescent="0.25">
      <c r="A268" s="206" t="s">
        <v>377</v>
      </c>
      <c r="B268" s="40" t="s">
        <v>770</v>
      </c>
      <c r="C268" s="81">
        <v>42119</v>
      </c>
      <c r="D268" s="210">
        <f t="shared" ca="1" si="19"/>
        <v>10</v>
      </c>
      <c r="E268" s="210">
        <f t="shared" ca="1" si="20"/>
        <v>7</v>
      </c>
      <c r="F268" s="40" t="s">
        <v>423</v>
      </c>
      <c r="G268" s="40" t="s">
        <v>105</v>
      </c>
      <c r="H268" s="41">
        <f t="shared" si="21"/>
        <v>55</v>
      </c>
      <c r="I268" s="207" t="str">
        <f t="shared" si="22"/>
        <v>April</v>
      </c>
    </row>
    <row r="269" spans="1:9" x14ac:dyDescent="0.25">
      <c r="A269" s="206" t="s">
        <v>729</v>
      </c>
      <c r="B269" s="40" t="s">
        <v>771</v>
      </c>
      <c r="C269" s="81">
        <v>44805</v>
      </c>
      <c r="D269" s="210">
        <f t="shared" ca="1" si="19"/>
        <v>3</v>
      </c>
      <c r="E269" s="210">
        <f t="shared" ca="1" si="20"/>
        <v>3</v>
      </c>
      <c r="F269" s="40" t="s">
        <v>388</v>
      </c>
      <c r="G269" s="40" t="s">
        <v>85</v>
      </c>
      <c r="H269" s="41">
        <f t="shared" si="21"/>
        <v>1125.5</v>
      </c>
      <c r="I269" s="207" t="str">
        <f t="shared" si="22"/>
        <v>September</v>
      </c>
    </row>
    <row r="270" spans="1:9" x14ac:dyDescent="0.25">
      <c r="A270" s="206" t="s">
        <v>772</v>
      </c>
      <c r="B270" s="40" t="s">
        <v>632</v>
      </c>
      <c r="C270" s="81">
        <v>43504</v>
      </c>
      <c r="D270" s="210">
        <f t="shared" ca="1" si="19"/>
        <v>6</v>
      </c>
      <c r="E270" s="210">
        <f t="shared" ca="1" si="20"/>
        <v>9</v>
      </c>
      <c r="F270" s="40" t="s">
        <v>374</v>
      </c>
      <c r="G270" s="40" t="s">
        <v>88</v>
      </c>
      <c r="H270" s="41">
        <f t="shared" si="21"/>
        <v>850</v>
      </c>
      <c r="I270" s="207" t="str">
        <f t="shared" si="22"/>
        <v>February</v>
      </c>
    </row>
    <row r="271" spans="1:9" x14ac:dyDescent="0.25">
      <c r="A271" s="206" t="s">
        <v>502</v>
      </c>
      <c r="B271" s="40" t="s">
        <v>649</v>
      </c>
      <c r="C271" s="81">
        <v>43764</v>
      </c>
      <c r="D271" s="210">
        <f t="shared" ca="1" si="19"/>
        <v>6</v>
      </c>
      <c r="E271" s="210">
        <f t="shared" ca="1" si="20"/>
        <v>1</v>
      </c>
      <c r="F271" s="40" t="s">
        <v>388</v>
      </c>
      <c r="G271" s="40" t="s">
        <v>91</v>
      </c>
      <c r="H271" s="41">
        <f t="shared" si="21"/>
        <v>750</v>
      </c>
      <c r="I271" s="207" t="str">
        <f t="shared" si="22"/>
        <v>October</v>
      </c>
    </row>
    <row r="272" spans="1:9" x14ac:dyDescent="0.25">
      <c r="A272" s="206" t="s">
        <v>377</v>
      </c>
      <c r="B272" s="40" t="s">
        <v>644</v>
      </c>
      <c r="C272" s="81">
        <v>42501</v>
      </c>
      <c r="D272" s="210">
        <f t="shared" ca="1" si="19"/>
        <v>9</v>
      </c>
      <c r="E272" s="210">
        <f t="shared" ca="1" si="20"/>
        <v>6</v>
      </c>
      <c r="F272" s="40" t="s">
        <v>371</v>
      </c>
      <c r="G272" s="40" t="s">
        <v>88</v>
      </c>
      <c r="H272" s="41">
        <f t="shared" si="21"/>
        <v>850</v>
      </c>
      <c r="I272" s="207" t="str">
        <f t="shared" si="22"/>
        <v>May</v>
      </c>
    </row>
    <row r="273" spans="1:9" x14ac:dyDescent="0.25">
      <c r="A273" s="206" t="s">
        <v>737</v>
      </c>
      <c r="B273" s="40" t="s">
        <v>773</v>
      </c>
      <c r="C273" s="81">
        <v>44298</v>
      </c>
      <c r="D273" s="210">
        <f t="shared" ca="1" si="19"/>
        <v>4</v>
      </c>
      <c r="E273" s="210">
        <f t="shared" ca="1" si="20"/>
        <v>7</v>
      </c>
      <c r="F273" s="40" t="s">
        <v>384</v>
      </c>
      <c r="G273" s="40" t="s">
        <v>88</v>
      </c>
      <c r="H273" s="41">
        <f t="shared" si="21"/>
        <v>850</v>
      </c>
      <c r="I273" s="207" t="str">
        <f t="shared" si="22"/>
        <v>April</v>
      </c>
    </row>
    <row r="274" spans="1:9" x14ac:dyDescent="0.25">
      <c r="A274" s="206" t="s">
        <v>774</v>
      </c>
      <c r="B274" s="40" t="s">
        <v>577</v>
      </c>
      <c r="C274" s="81">
        <v>43273</v>
      </c>
      <c r="D274" s="210">
        <f t="shared" ca="1" si="19"/>
        <v>7</v>
      </c>
      <c r="E274" s="210">
        <f t="shared" ca="1" si="20"/>
        <v>5</v>
      </c>
      <c r="F274" s="40" t="s">
        <v>435</v>
      </c>
      <c r="G274" s="40" t="s">
        <v>85</v>
      </c>
      <c r="H274" s="41">
        <f t="shared" si="21"/>
        <v>1125.5</v>
      </c>
      <c r="I274" s="207" t="str">
        <f t="shared" si="22"/>
        <v>June</v>
      </c>
    </row>
    <row r="275" spans="1:9" x14ac:dyDescent="0.25">
      <c r="A275" s="206" t="s">
        <v>775</v>
      </c>
      <c r="B275" s="40" t="s">
        <v>776</v>
      </c>
      <c r="C275" s="81">
        <v>45682</v>
      </c>
      <c r="D275" s="210">
        <f t="shared" ca="1" si="19"/>
        <v>0</v>
      </c>
      <c r="E275" s="210">
        <f t="shared" ca="1" si="20"/>
        <v>10</v>
      </c>
      <c r="F275" s="40" t="s">
        <v>388</v>
      </c>
      <c r="G275" s="40" t="s">
        <v>105</v>
      </c>
      <c r="H275" s="41">
        <f t="shared" si="21"/>
        <v>55</v>
      </c>
      <c r="I275" s="207" t="str">
        <f t="shared" si="22"/>
        <v>January</v>
      </c>
    </row>
    <row r="276" spans="1:9" x14ac:dyDescent="0.25">
      <c r="A276" s="206" t="s">
        <v>777</v>
      </c>
      <c r="B276" s="40" t="s">
        <v>588</v>
      </c>
      <c r="C276" s="81">
        <v>44081</v>
      </c>
      <c r="D276" s="210">
        <f t="shared" ca="1" si="19"/>
        <v>5</v>
      </c>
      <c r="E276" s="210">
        <f t="shared" ca="1" si="20"/>
        <v>2</v>
      </c>
      <c r="F276" s="40" t="s">
        <v>374</v>
      </c>
      <c r="G276" s="40" t="s">
        <v>85</v>
      </c>
      <c r="H276" s="41">
        <f t="shared" si="21"/>
        <v>1125.5</v>
      </c>
      <c r="I276" s="207" t="str">
        <f t="shared" si="22"/>
        <v>September</v>
      </c>
    </row>
    <row r="277" spans="1:9" x14ac:dyDescent="0.25">
      <c r="A277" s="206" t="s">
        <v>778</v>
      </c>
      <c r="B277" s="40" t="s">
        <v>779</v>
      </c>
      <c r="C277" s="81">
        <v>42863</v>
      </c>
      <c r="D277" s="210">
        <f t="shared" ca="1" si="19"/>
        <v>8</v>
      </c>
      <c r="E277" s="210">
        <f t="shared" ca="1" si="20"/>
        <v>6</v>
      </c>
      <c r="F277" s="40" t="s">
        <v>435</v>
      </c>
      <c r="G277" s="40" t="s">
        <v>85</v>
      </c>
      <c r="H277" s="41">
        <f t="shared" si="21"/>
        <v>1125.5</v>
      </c>
      <c r="I277" s="207" t="str">
        <f t="shared" si="22"/>
        <v>May</v>
      </c>
    </row>
    <row r="278" spans="1:9" x14ac:dyDescent="0.25">
      <c r="A278" s="206" t="s">
        <v>780</v>
      </c>
      <c r="B278" s="40" t="s">
        <v>781</v>
      </c>
      <c r="C278" s="81">
        <v>45234</v>
      </c>
      <c r="D278" s="210">
        <f t="shared" ca="1" si="19"/>
        <v>2</v>
      </c>
      <c r="E278" s="210">
        <f t="shared" ca="1" si="20"/>
        <v>1</v>
      </c>
      <c r="F278" s="40" t="s">
        <v>428</v>
      </c>
      <c r="G278" s="40" t="s">
        <v>94</v>
      </c>
      <c r="H278" s="41">
        <f t="shared" si="21"/>
        <v>55</v>
      </c>
      <c r="I278" s="207" t="str">
        <f t="shared" si="22"/>
        <v>November</v>
      </c>
    </row>
    <row r="279" spans="1:9" x14ac:dyDescent="0.25">
      <c r="A279" s="206" t="s">
        <v>731</v>
      </c>
      <c r="B279" s="40" t="s">
        <v>483</v>
      </c>
      <c r="C279" s="81">
        <v>45304</v>
      </c>
      <c r="D279" s="210">
        <f t="shared" ca="1" si="19"/>
        <v>1</v>
      </c>
      <c r="E279" s="210">
        <f t="shared" ca="1" si="20"/>
        <v>10</v>
      </c>
      <c r="F279" s="40" t="s">
        <v>403</v>
      </c>
      <c r="G279" s="40" t="s">
        <v>105</v>
      </c>
      <c r="H279" s="41">
        <f t="shared" si="21"/>
        <v>55</v>
      </c>
      <c r="I279" s="207" t="str">
        <f t="shared" si="22"/>
        <v>January</v>
      </c>
    </row>
    <row r="280" spans="1:9" x14ac:dyDescent="0.25">
      <c r="A280" s="206" t="s">
        <v>782</v>
      </c>
      <c r="B280" s="40" t="s">
        <v>632</v>
      </c>
      <c r="C280" s="81">
        <v>44357</v>
      </c>
      <c r="D280" s="210">
        <f t="shared" ca="1" si="19"/>
        <v>4</v>
      </c>
      <c r="E280" s="210">
        <f t="shared" ca="1" si="20"/>
        <v>5</v>
      </c>
      <c r="F280" s="40" t="s">
        <v>403</v>
      </c>
      <c r="G280" s="40" t="s">
        <v>94</v>
      </c>
      <c r="H280" s="41">
        <f t="shared" si="21"/>
        <v>55</v>
      </c>
      <c r="I280" s="207" t="str">
        <f t="shared" si="22"/>
        <v>June</v>
      </c>
    </row>
    <row r="281" spans="1:9" x14ac:dyDescent="0.25">
      <c r="A281" s="206" t="s">
        <v>783</v>
      </c>
      <c r="B281" s="40" t="s">
        <v>784</v>
      </c>
      <c r="C281" s="81">
        <v>43004</v>
      </c>
      <c r="D281" s="210">
        <f t="shared" ca="1" si="19"/>
        <v>8</v>
      </c>
      <c r="E281" s="210">
        <f t="shared" ca="1" si="20"/>
        <v>2</v>
      </c>
      <c r="F281" s="40" t="s">
        <v>384</v>
      </c>
      <c r="G281" s="40" t="s">
        <v>85</v>
      </c>
      <c r="H281" s="41">
        <f t="shared" si="21"/>
        <v>1125.5</v>
      </c>
      <c r="I281" s="207" t="str">
        <f t="shared" si="22"/>
        <v>September</v>
      </c>
    </row>
    <row r="282" spans="1:9" x14ac:dyDescent="0.25">
      <c r="A282" s="206" t="s">
        <v>555</v>
      </c>
      <c r="B282" s="40" t="s">
        <v>441</v>
      </c>
      <c r="C282" s="81">
        <v>42035</v>
      </c>
      <c r="D282" s="210">
        <f t="shared" ca="1" si="19"/>
        <v>10</v>
      </c>
      <c r="E282" s="210">
        <f t="shared" ca="1" si="20"/>
        <v>10</v>
      </c>
      <c r="F282" s="40" t="s">
        <v>406</v>
      </c>
      <c r="G282" s="40" t="s">
        <v>88</v>
      </c>
      <c r="H282" s="41">
        <f t="shared" si="21"/>
        <v>850</v>
      </c>
      <c r="I282" s="207" t="str">
        <f t="shared" si="22"/>
        <v>January</v>
      </c>
    </row>
    <row r="283" spans="1:9" x14ac:dyDescent="0.25">
      <c r="A283" s="206" t="s">
        <v>785</v>
      </c>
      <c r="B283" s="40" t="s">
        <v>684</v>
      </c>
      <c r="C283" s="81">
        <v>45291</v>
      </c>
      <c r="D283" s="210">
        <f t="shared" ca="1" si="19"/>
        <v>1</v>
      </c>
      <c r="E283" s="210">
        <f t="shared" ca="1" si="20"/>
        <v>11</v>
      </c>
      <c r="F283" s="40" t="s">
        <v>410</v>
      </c>
      <c r="G283" s="40" t="s">
        <v>91</v>
      </c>
      <c r="H283" s="41">
        <f t="shared" si="21"/>
        <v>750</v>
      </c>
      <c r="I283" s="207" t="str">
        <f t="shared" si="22"/>
        <v>December</v>
      </c>
    </row>
    <row r="284" spans="1:9" x14ac:dyDescent="0.25">
      <c r="A284" s="206" t="s">
        <v>786</v>
      </c>
      <c r="B284" s="40" t="s">
        <v>787</v>
      </c>
      <c r="C284" s="81">
        <v>45497</v>
      </c>
      <c r="D284" s="210">
        <f t="shared" ca="1" si="19"/>
        <v>1</v>
      </c>
      <c r="E284" s="210">
        <f t="shared" ca="1" si="20"/>
        <v>4</v>
      </c>
      <c r="F284" s="40" t="s">
        <v>374</v>
      </c>
      <c r="G284" s="40" t="s">
        <v>88</v>
      </c>
      <c r="H284" s="41">
        <f t="shared" si="21"/>
        <v>850</v>
      </c>
      <c r="I284" s="207" t="str">
        <f t="shared" si="22"/>
        <v>July</v>
      </c>
    </row>
    <row r="285" spans="1:9" x14ac:dyDescent="0.25">
      <c r="A285" s="206" t="s">
        <v>788</v>
      </c>
      <c r="B285" s="40" t="s">
        <v>608</v>
      </c>
      <c r="C285" s="81">
        <v>45196</v>
      </c>
      <c r="D285" s="210">
        <f t="shared" ca="1" si="19"/>
        <v>2</v>
      </c>
      <c r="E285" s="210">
        <f t="shared" ca="1" si="20"/>
        <v>2</v>
      </c>
      <c r="F285" s="40" t="s">
        <v>371</v>
      </c>
      <c r="G285" s="40" t="s">
        <v>85</v>
      </c>
      <c r="H285" s="41">
        <f t="shared" si="21"/>
        <v>1125.5</v>
      </c>
      <c r="I285" s="207" t="str">
        <f t="shared" si="22"/>
        <v>September</v>
      </c>
    </row>
    <row r="286" spans="1:9" x14ac:dyDescent="0.25">
      <c r="A286" s="206" t="s">
        <v>734</v>
      </c>
      <c r="B286" s="40" t="s">
        <v>679</v>
      </c>
      <c r="C286" s="81">
        <v>45133</v>
      </c>
      <c r="D286" s="210">
        <f t="shared" ca="1" si="19"/>
        <v>2</v>
      </c>
      <c r="E286" s="210">
        <f t="shared" ca="1" si="20"/>
        <v>4</v>
      </c>
      <c r="F286" s="40" t="s">
        <v>428</v>
      </c>
      <c r="G286" s="40" t="s">
        <v>105</v>
      </c>
      <c r="H286" s="41">
        <f t="shared" si="21"/>
        <v>55</v>
      </c>
      <c r="I286" s="207" t="str">
        <f t="shared" si="22"/>
        <v>July</v>
      </c>
    </row>
    <row r="287" spans="1:9" x14ac:dyDescent="0.25">
      <c r="A287" s="206" t="s">
        <v>772</v>
      </c>
      <c r="B287" s="40" t="s">
        <v>789</v>
      </c>
      <c r="C287" s="81">
        <v>44541</v>
      </c>
      <c r="D287" s="210">
        <f t="shared" ca="1" si="19"/>
        <v>3</v>
      </c>
      <c r="E287" s="210">
        <f t="shared" ca="1" si="20"/>
        <v>11</v>
      </c>
      <c r="F287" s="40" t="s">
        <v>410</v>
      </c>
      <c r="G287" s="40" t="s">
        <v>85</v>
      </c>
      <c r="H287" s="41">
        <f t="shared" si="21"/>
        <v>1125.5</v>
      </c>
      <c r="I287" s="207" t="str">
        <f t="shared" si="22"/>
        <v>December</v>
      </c>
    </row>
    <row r="288" spans="1:9" x14ac:dyDescent="0.25">
      <c r="A288" s="206" t="s">
        <v>660</v>
      </c>
      <c r="B288" s="40" t="s">
        <v>790</v>
      </c>
      <c r="C288" s="81">
        <v>42811</v>
      </c>
      <c r="D288" s="210">
        <f t="shared" ca="1" si="19"/>
        <v>8</v>
      </c>
      <c r="E288" s="210">
        <f t="shared" ca="1" si="20"/>
        <v>8</v>
      </c>
      <c r="F288" s="40" t="s">
        <v>406</v>
      </c>
      <c r="G288" s="40" t="s">
        <v>85</v>
      </c>
      <c r="H288" s="41">
        <f t="shared" si="21"/>
        <v>1125.5</v>
      </c>
      <c r="I288" s="207" t="str">
        <f t="shared" si="22"/>
        <v>March</v>
      </c>
    </row>
    <row r="289" spans="1:9" x14ac:dyDescent="0.25">
      <c r="A289" s="206" t="s">
        <v>791</v>
      </c>
      <c r="B289" s="40" t="s">
        <v>792</v>
      </c>
      <c r="C289" s="81">
        <v>44836</v>
      </c>
      <c r="D289" s="210">
        <f t="shared" ca="1" si="19"/>
        <v>3</v>
      </c>
      <c r="E289" s="210">
        <f t="shared" ca="1" si="20"/>
        <v>2</v>
      </c>
      <c r="F289" s="40" t="s">
        <v>384</v>
      </c>
      <c r="G289" s="40" t="s">
        <v>91</v>
      </c>
      <c r="H289" s="41">
        <f t="shared" si="21"/>
        <v>750</v>
      </c>
      <c r="I289" s="207" t="str">
        <f t="shared" si="22"/>
        <v>October</v>
      </c>
    </row>
    <row r="290" spans="1:9" x14ac:dyDescent="0.25">
      <c r="A290" s="206" t="s">
        <v>65</v>
      </c>
      <c r="B290" s="40" t="s">
        <v>397</v>
      </c>
      <c r="C290" s="81">
        <v>42191</v>
      </c>
      <c r="D290" s="210">
        <f t="shared" ref="D290:D353" ca="1" si="23">TRUNC((NOW()-C290)/365.25)</f>
        <v>10</v>
      </c>
      <c r="E290" s="210">
        <f t="shared" ref="E290:E353" ca="1" si="24">TRUNC((((NOW()-C290)/365.25)-D290)*12)</f>
        <v>4</v>
      </c>
      <c r="F290" s="40" t="s">
        <v>406</v>
      </c>
      <c r="G290" s="40" t="s">
        <v>105</v>
      </c>
      <c r="H290" s="41">
        <f t="shared" si="21"/>
        <v>55</v>
      </c>
      <c r="I290" s="207" t="str">
        <f t="shared" si="22"/>
        <v>July</v>
      </c>
    </row>
    <row r="291" spans="1:9" x14ac:dyDescent="0.25">
      <c r="A291" s="206" t="s">
        <v>460</v>
      </c>
      <c r="B291" s="40" t="s">
        <v>641</v>
      </c>
      <c r="C291" s="81">
        <v>44485</v>
      </c>
      <c r="D291" s="210">
        <f t="shared" ca="1" si="23"/>
        <v>4</v>
      </c>
      <c r="E291" s="210">
        <f t="shared" ca="1" si="24"/>
        <v>1</v>
      </c>
      <c r="F291" s="40" t="s">
        <v>399</v>
      </c>
      <c r="G291" s="40" t="s">
        <v>94</v>
      </c>
      <c r="H291" s="41">
        <f t="shared" si="21"/>
        <v>55</v>
      </c>
      <c r="I291" s="207" t="str">
        <f t="shared" si="22"/>
        <v>October</v>
      </c>
    </row>
    <row r="292" spans="1:9" x14ac:dyDescent="0.25">
      <c r="A292" s="206" t="s">
        <v>704</v>
      </c>
      <c r="B292" s="40" t="s">
        <v>793</v>
      </c>
      <c r="C292" s="81">
        <v>43275</v>
      </c>
      <c r="D292" s="210">
        <f t="shared" ca="1" si="23"/>
        <v>7</v>
      </c>
      <c r="E292" s="210">
        <f t="shared" ca="1" si="24"/>
        <v>5</v>
      </c>
      <c r="F292" s="40" t="s">
        <v>406</v>
      </c>
      <c r="G292" s="40" t="s">
        <v>94</v>
      </c>
      <c r="H292" s="41">
        <f t="shared" si="21"/>
        <v>55</v>
      </c>
      <c r="I292" s="207" t="str">
        <f t="shared" si="22"/>
        <v>June</v>
      </c>
    </row>
    <row r="293" spans="1:9" x14ac:dyDescent="0.25">
      <c r="A293" s="206" t="s">
        <v>794</v>
      </c>
      <c r="B293" s="40" t="s">
        <v>629</v>
      </c>
      <c r="C293" s="81">
        <v>44500</v>
      </c>
      <c r="D293" s="210">
        <f t="shared" ca="1" si="23"/>
        <v>4</v>
      </c>
      <c r="E293" s="210">
        <f t="shared" ca="1" si="24"/>
        <v>1</v>
      </c>
      <c r="F293" s="40" t="s">
        <v>423</v>
      </c>
      <c r="G293" s="40" t="s">
        <v>91</v>
      </c>
      <c r="H293" s="41">
        <f t="shared" si="21"/>
        <v>750</v>
      </c>
      <c r="I293" s="207" t="str">
        <f t="shared" si="22"/>
        <v>October</v>
      </c>
    </row>
    <row r="294" spans="1:9" x14ac:dyDescent="0.25">
      <c r="A294" s="206" t="s">
        <v>694</v>
      </c>
      <c r="B294" s="40" t="s">
        <v>570</v>
      </c>
      <c r="C294" s="81">
        <v>42537</v>
      </c>
      <c r="D294" s="210">
        <f t="shared" ca="1" si="23"/>
        <v>9</v>
      </c>
      <c r="E294" s="210">
        <f t="shared" ca="1" si="24"/>
        <v>5</v>
      </c>
      <c r="F294" s="40" t="s">
        <v>213</v>
      </c>
      <c r="G294" s="40" t="s">
        <v>88</v>
      </c>
      <c r="H294" s="41">
        <f t="shared" si="21"/>
        <v>850</v>
      </c>
      <c r="I294" s="207" t="str">
        <f t="shared" si="22"/>
        <v>June</v>
      </c>
    </row>
    <row r="295" spans="1:9" x14ac:dyDescent="0.25">
      <c r="A295" s="206" t="s">
        <v>795</v>
      </c>
      <c r="B295" s="40" t="s">
        <v>796</v>
      </c>
      <c r="C295" s="81">
        <v>45350</v>
      </c>
      <c r="D295" s="210">
        <f t="shared" ca="1" si="23"/>
        <v>1</v>
      </c>
      <c r="E295" s="210">
        <f t="shared" ca="1" si="24"/>
        <v>9</v>
      </c>
      <c r="F295" s="40" t="s">
        <v>384</v>
      </c>
      <c r="G295" s="40" t="s">
        <v>91</v>
      </c>
      <c r="H295" s="41">
        <f t="shared" si="21"/>
        <v>750</v>
      </c>
      <c r="I295" s="207" t="str">
        <f t="shared" si="22"/>
        <v>February</v>
      </c>
    </row>
    <row r="296" spans="1:9" x14ac:dyDescent="0.25">
      <c r="A296" s="206" t="s">
        <v>797</v>
      </c>
      <c r="B296" s="40" t="s">
        <v>798</v>
      </c>
      <c r="C296" s="81">
        <v>43005</v>
      </c>
      <c r="D296" s="210">
        <f t="shared" ca="1" si="23"/>
        <v>8</v>
      </c>
      <c r="E296" s="210">
        <f t="shared" ca="1" si="24"/>
        <v>2</v>
      </c>
      <c r="F296" s="40" t="s">
        <v>452</v>
      </c>
      <c r="G296" s="40" t="s">
        <v>88</v>
      </c>
      <c r="H296" s="41">
        <f t="shared" si="21"/>
        <v>850</v>
      </c>
      <c r="I296" s="207" t="str">
        <f t="shared" si="22"/>
        <v>September</v>
      </c>
    </row>
    <row r="297" spans="1:9" x14ac:dyDescent="0.25">
      <c r="A297" s="206" t="s">
        <v>712</v>
      </c>
      <c r="B297" s="40" t="s">
        <v>799</v>
      </c>
      <c r="C297" s="81">
        <v>43758</v>
      </c>
      <c r="D297" s="210">
        <f t="shared" ca="1" si="23"/>
        <v>6</v>
      </c>
      <c r="E297" s="210">
        <f t="shared" ca="1" si="24"/>
        <v>1</v>
      </c>
      <c r="F297" s="40" t="s">
        <v>399</v>
      </c>
      <c r="G297" s="40" t="s">
        <v>88</v>
      </c>
      <c r="H297" s="41">
        <f t="shared" si="21"/>
        <v>850</v>
      </c>
      <c r="I297" s="207" t="str">
        <f t="shared" si="22"/>
        <v>October</v>
      </c>
    </row>
    <row r="298" spans="1:9" x14ac:dyDescent="0.25">
      <c r="A298" s="206" t="s">
        <v>694</v>
      </c>
      <c r="B298" s="40" t="s">
        <v>800</v>
      </c>
      <c r="C298" s="81">
        <v>43375</v>
      </c>
      <c r="D298" s="210">
        <f t="shared" ca="1" si="23"/>
        <v>7</v>
      </c>
      <c r="E298" s="210">
        <f t="shared" ca="1" si="24"/>
        <v>2</v>
      </c>
      <c r="F298" s="40" t="s">
        <v>371</v>
      </c>
      <c r="G298" s="40" t="s">
        <v>105</v>
      </c>
      <c r="H298" s="41">
        <f t="shared" si="21"/>
        <v>55</v>
      </c>
      <c r="I298" s="207" t="str">
        <f t="shared" si="22"/>
        <v>October</v>
      </c>
    </row>
    <row r="299" spans="1:9" x14ac:dyDescent="0.25">
      <c r="A299" s="206" t="s">
        <v>801</v>
      </c>
      <c r="B299" s="40" t="s">
        <v>745</v>
      </c>
      <c r="C299" s="81">
        <v>43282</v>
      </c>
      <c r="D299" s="210">
        <f t="shared" ca="1" si="23"/>
        <v>7</v>
      </c>
      <c r="E299" s="210">
        <f t="shared" ca="1" si="24"/>
        <v>5</v>
      </c>
      <c r="F299" s="40" t="s">
        <v>410</v>
      </c>
      <c r="G299" s="40" t="s">
        <v>88</v>
      </c>
      <c r="H299" s="41">
        <f t="shared" si="21"/>
        <v>850</v>
      </c>
      <c r="I299" s="207" t="str">
        <f t="shared" si="22"/>
        <v>July</v>
      </c>
    </row>
    <row r="300" spans="1:9" x14ac:dyDescent="0.25">
      <c r="A300" s="206" t="s">
        <v>704</v>
      </c>
      <c r="B300" s="40" t="s">
        <v>443</v>
      </c>
      <c r="C300" s="81">
        <v>42511</v>
      </c>
      <c r="D300" s="210">
        <f t="shared" ca="1" si="23"/>
        <v>9</v>
      </c>
      <c r="E300" s="210">
        <f t="shared" ca="1" si="24"/>
        <v>6</v>
      </c>
      <c r="F300" s="40" t="s">
        <v>406</v>
      </c>
      <c r="G300" s="40" t="s">
        <v>88</v>
      </c>
      <c r="H300" s="41">
        <f t="shared" si="21"/>
        <v>850</v>
      </c>
      <c r="I300" s="207" t="str">
        <f t="shared" si="22"/>
        <v>May</v>
      </c>
    </row>
    <row r="301" spans="1:9" x14ac:dyDescent="0.25">
      <c r="A301" s="206" t="s">
        <v>347</v>
      </c>
      <c r="B301" s="40" t="s">
        <v>802</v>
      </c>
      <c r="C301" s="81">
        <v>43623</v>
      </c>
      <c r="D301" s="210">
        <f t="shared" ca="1" si="23"/>
        <v>6</v>
      </c>
      <c r="E301" s="210">
        <f t="shared" ca="1" si="24"/>
        <v>5</v>
      </c>
      <c r="F301" s="40" t="s">
        <v>452</v>
      </c>
      <c r="G301" s="40" t="s">
        <v>88</v>
      </c>
      <c r="H301" s="41">
        <f t="shared" si="21"/>
        <v>850</v>
      </c>
      <c r="I301" s="207" t="str">
        <f t="shared" si="22"/>
        <v>June</v>
      </c>
    </row>
    <row r="302" spans="1:9" x14ac:dyDescent="0.25">
      <c r="A302" s="206" t="s">
        <v>712</v>
      </c>
      <c r="B302" s="40" t="s">
        <v>803</v>
      </c>
      <c r="C302" s="81">
        <v>45595</v>
      </c>
      <c r="D302" s="210">
        <f t="shared" ca="1" si="23"/>
        <v>1</v>
      </c>
      <c r="E302" s="210">
        <f t="shared" ca="1" si="24"/>
        <v>1</v>
      </c>
      <c r="F302" s="40" t="s">
        <v>380</v>
      </c>
      <c r="G302" s="40" t="s">
        <v>85</v>
      </c>
      <c r="H302" s="41">
        <f t="shared" si="21"/>
        <v>1125.5</v>
      </c>
      <c r="I302" s="207" t="str">
        <f t="shared" si="22"/>
        <v>October</v>
      </c>
    </row>
    <row r="303" spans="1:9" x14ac:dyDescent="0.25">
      <c r="A303" s="206" t="s">
        <v>797</v>
      </c>
      <c r="B303" s="40" t="s">
        <v>413</v>
      </c>
      <c r="C303" s="81">
        <v>44328</v>
      </c>
      <c r="D303" s="210">
        <f t="shared" ca="1" si="23"/>
        <v>4</v>
      </c>
      <c r="E303" s="210">
        <f t="shared" ca="1" si="24"/>
        <v>6</v>
      </c>
      <c r="F303" s="40" t="s">
        <v>388</v>
      </c>
      <c r="G303" s="40" t="s">
        <v>105</v>
      </c>
      <c r="H303" s="41">
        <f t="shared" si="21"/>
        <v>55</v>
      </c>
      <c r="I303" s="207" t="str">
        <f t="shared" si="22"/>
        <v>May</v>
      </c>
    </row>
    <row r="304" spans="1:9" x14ac:dyDescent="0.25">
      <c r="A304" s="208" t="s">
        <v>804</v>
      </c>
      <c r="B304" s="209" t="s">
        <v>805</v>
      </c>
      <c r="C304" s="81">
        <v>45191</v>
      </c>
      <c r="D304" s="210">
        <f t="shared" ca="1" si="23"/>
        <v>2</v>
      </c>
      <c r="E304" s="210">
        <f t="shared" ca="1" si="24"/>
        <v>2</v>
      </c>
      <c r="F304" s="209" t="s">
        <v>428</v>
      </c>
      <c r="G304" s="209" t="s">
        <v>91</v>
      </c>
      <c r="H304" s="41">
        <f t="shared" si="21"/>
        <v>750</v>
      </c>
      <c r="I304" s="207" t="str">
        <f t="shared" si="22"/>
        <v>September</v>
      </c>
    </row>
    <row r="305" spans="1:9" x14ac:dyDescent="0.25">
      <c r="A305" s="206" t="s">
        <v>762</v>
      </c>
      <c r="B305" s="40" t="s">
        <v>806</v>
      </c>
      <c r="C305" s="81">
        <v>43465</v>
      </c>
      <c r="D305" s="210">
        <f t="shared" ca="1" si="23"/>
        <v>6</v>
      </c>
      <c r="E305" s="210">
        <f t="shared" ca="1" si="24"/>
        <v>11</v>
      </c>
      <c r="F305" s="40" t="s">
        <v>428</v>
      </c>
      <c r="G305" s="40" t="s">
        <v>91</v>
      </c>
      <c r="H305" s="41">
        <f t="shared" si="21"/>
        <v>750</v>
      </c>
      <c r="I305" s="207" t="str">
        <f t="shared" si="22"/>
        <v>December</v>
      </c>
    </row>
    <row r="306" spans="1:9" x14ac:dyDescent="0.25">
      <c r="A306" s="206" t="s">
        <v>807</v>
      </c>
      <c r="B306" s="40" t="s">
        <v>730</v>
      </c>
      <c r="C306" s="81">
        <v>44812</v>
      </c>
      <c r="D306" s="210">
        <f t="shared" ca="1" si="23"/>
        <v>3</v>
      </c>
      <c r="E306" s="210">
        <f t="shared" ca="1" si="24"/>
        <v>2</v>
      </c>
      <c r="F306" s="40" t="s">
        <v>406</v>
      </c>
      <c r="G306" s="40" t="s">
        <v>94</v>
      </c>
      <c r="H306" s="41">
        <f t="shared" si="21"/>
        <v>55</v>
      </c>
      <c r="I306" s="207" t="str">
        <f t="shared" si="22"/>
        <v>September</v>
      </c>
    </row>
    <row r="307" spans="1:9" x14ac:dyDescent="0.25">
      <c r="A307" s="206" t="s">
        <v>647</v>
      </c>
      <c r="B307" s="40" t="s">
        <v>62</v>
      </c>
      <c r="C307" s="81">
        <v>44677</v>
      </c>
      <c r="D307" s="210">
        <f t="shared" ca="1" si="23"/>
        <v>3</v>
      </c>
      <c r="E307" s="210">
        <f t="shared" ca="1" si="24"/>
        <v>7</v>
      </c>
      <c r="F307" s="40" t="s">
        <v>403</v>
      </c>
      <c r="G307" s="40" t="s">
        <v>88</v>
      </c>
      <c r="H307" s="41">
        <f t="shared" si="21"/>
        <v>850</v>
      </c>
      <c r="I307" s="207" t="str">
        <f t="shared" si="22"/>
        <v>April</v>
      </c>
    </row>
    <row r="308" spans="1:9" x14ac:dyDescent="0.25">
      <c r="A308" s="206" t="s">
        <v>704</v>
      </c>
      <c r="B308" s="40" t="s">
        <v>808</v>
      </c>
      <c r="C308" s="81">
        <v>43397</v>
      </c>
      <c r="D308" s="210">
        <f t="shared" ca="1" si="23"/>
        <v>7</v>
      </c>
      <c r="E308" s="210">
        <f t="shared" ca="1" si="24"/>
        <v>1</v>
      </c>
      <c r="F308" s="40" t="s">
        <v>380</v>
      </c>
      <c r="G308" s="40" t="s">
        <v>85</v>
      </c>
      <c r="H308" s="41">
        <f t="shared" si="21"/>
        <v>1125.5</v>
      </c>
      <c r="I308" s="207" t="str">
        <f t="shared" si="22"/>
        <v>October</v>
      </c>
    </row>
    <row r="309" spans="1:9" x14ac:dyDescent="0.25">
      <c r="A309" s="206" t="s">
        <v>809</v>
      </c>
      <c r="B309" s="40" t="s">
        <v>810</v>
      </c>
      <c r="C309" s="81">
        <v>43039</v>
      </c>
      <c r="D309" s="210">
        <f t="shared" ca="1" si="23"/>
        <v>8</v>
      </c>
      <c r="E309" s="210">
        <f t="shared" ca="1" si="24"/>
        <v>1</v>
      </c>
      <c r="F309" s="40" t="s">
        <v>384</v>
      </c>
      <c r="G309" s="40" t="s">
        <v>94</v>
      </c>
      <c r="H309" s="41">
        <f t="shared" si="21"/>
        <v>55</v>
      </c>
      <c r="I309" s="207" t="str">
        <f t="shared" si="22"/>
        <v>October</v>
      </c>
    </row>
    <row r="310" spans="1:9" x14ac:dyDescent="0.25">
      <c r="A310" s="206" t="s">
        <v>694</v>
      </c>
      <c r="B310" s="40" t="s">
        <v>811</v>
      </c>
      <c r="C310" s="81">
        <v>44155</v>
      </c>
      <c r="D310" s="210">
        <f t="shared" ca="1" si="23"/>
        <v>5</v>
      </c>
      <c r="E310" s="210">
        <f t="shared" ca="1" si="24"/>
        <v>0</v>
      </c>
      <c r="F310" s="40" t="s">
        <v>384</v>
      </c>
      <c r="G310" s="40" t="s">
        <v>94</v>
      </c>
      <c r="H310" s="41">
        <f t="shared" si="21"/>
        <v>55</v>
      </c>
      <c r="I310" s="207" t="str">
        <f t="shared" si="22"/>
        <v>November</v>
      </c>
    </row>
    <row r="311" spans="1:9" x14ac:dyDescent="0.25">
      <c r="A311" s="206" t="s">
        <v>660</v>
      </c>
      <c r="B311" s="40" t="s">
        <v>812</v>
      </c>
      <c r="C311" s="81">
        <v>43526</v>
      </c>
      <c r="D311" s="210">
        <f t="shared" ca="1" si="23"/>
        <v>6</v>
      </c>
      <c r="E311" s="210">
        <f t="shared" ca="1" si="24"/>
        <v>9</v>
      </c>
      <c r="F311" s="40" t="s">
        <v>213</v>
      </c>
      <c r="G311" s="40" t="s">
        <v>91</v>
      </c>
      <c r="H311" s="41">
        <f t="shared" si="21"/>
        <v>750</v>
      </c>
      <c r="I311" s="207" t="str">
        <f t="shared" si="22"/>
        <v>March</v>
      </c>
    </row>
    <row r="312" spans="1:9" x14ac:dyDescent="0.25">
      <c r="A312" s="206" t="s">
        <v>813</v>
      </c>
      <c r="B312" s="40" t="s">
        <v>814</v>
      </c>
      <c r="C312" s="81">
        <v>44446</v>
      </c>
      <c r="D312" s="210">
        <f t="shared" ca="1" si="23"/>
        <v>4</v>
      </c>
      <c r="E312" s="210">
        <f t="shared" ca="1" si="24"/>
        <v>2</v>
      </c>
      <c r="F312" s="40" t="s">
        <v>452</v>
      </c>
      <c r="G312" s="40" t="s">
        <v>88</v>
      </c>
      <c r="H312" s="41">
        <f t="shared" si="21"/>
        <v>850</v>
      </c>
      <c r="I312" s="207" t="str">
        <f t="shared" si="22"/>
        <v>September</v>
      </c>
    </row>
    <row r="313" spans="1:9" x14ac:dyDescent="0.25">
      <c r="A313" s="206" t="s">
        <v>437</v>
      </c>
      <c r="B313" s="40" t="s">
        <v>730</v>
      </c>
      <c r="C313" s="81">
        <v>42662</v>
      </c>
      <c r="D313" s="210">
        <f t="shared" ca="1" si="23"/>
        <v>9</v>
      </c>
      <c r="E313" s="210">
        <f t="shared" ca="1" si="24"/>
        <v>1</v>
      </c>
      <c r="F313" s="40" t="s">
        <v>374</v>
      </c>
      <c r="G313" s="40" t="s">
        <v>91</v>
      </c>
      <c r="H313" s="41">
        <f t="shared" si="21"/>
        <v>750</v>
      </c>
      <c r="I313" s="207" t="str">
        <f t="shared" si="22"/>
        <v>October</v>
      </c>
    </row>
    <row r="314" spans="1:9" x14ac:dyDescent="0.25">
      <c r="A314" s="206" t="s">
        <v>815</v>
      </c>
      <c r="B314" s="40" t="s">
        <v>816</v>
      </c>
      <c r="C314" s="81">
        <v>44874</v>
      </c>
      <c r="D314" s="210">
        <f t="shared" ca="1" si="23"/>
        <v>3</v>
      </c>
      <c r="E314" s="210">
        <f t="shared" ca="1" si="24"/>
        <v>0</v>
      </c>
      <c r="F314" s="40" t="s">
        <v>428</v>
      </c>
      <c r="G314" s="40" t="s">
        <v>105</v>
      </c>
      <c r="H314" s="41">
        <f t="shared" si="21"/>
        <v>55</v>
      </c>
      <c r="I314" s="207" t="str">
        <f t="shared" si="22"/>
        <v>November</v>
      </c>
    </row>
    <row r="315" spans="1:9" x14ac:dyDescent="0.25">
      <c r="A315" s="206" t="s">
        <v>817</v>
      </c>
      <c r="B315" s="40" t="s">
        <v>62</v>
      </c>
      <c r="C315" s="81">
        <v>43429</v>
      </c>
      <c r="D315" s="210">
        <f t="shared" ca="1" si="23"/>
        <v>7</v>
      </c>
      <c r="E315" s="210">
        <f t="shared" ca="1" si="24"/>
        <v>0</v>
      </c>
      <c r="F315" s="40" t="s">
        <v>435</v>
      </c>
      <c r="G315" s="40" t="s">
        <v>91</v>
      </c>
      <c r="H315" s="41">
        <f t="shared" si="21"/>
        <v>750</v>
      </c>
      <c r="I315" s="207" t="str">
        <f t="shared" si="22"/>
        <v>November</v>
      </c>
    </row>
    <row r="316" spans="1:9" x14ac:dyDescent="0.25">
      <c r="A316" s="206" t="s">
        <v>818</v>
      </c>
      <c r="B316" s="40" t="s">
        <v>599</v>
      </c>
      <c r="C316" s="81">
        <v>42083</v>
      </c>
      <c r="D316" s="210">
        <f t="shared" ca="1" si="23"/>
        <v>10</v>
      </c>
      <c r="E316" s="210">
        <f t="shared" ca="1" si="24"/>
        <v>8</v>
      </c>
      <c r="F316" s="40" t="s">
        <v>452</v>
      </c>
      <c r="G316" s="40" t="s">
        <v>91</v>
      </c>
      <c r="H316" s="41">
        <f t="shared" si="21"/>
        <v>750</v>
      </c>
      <c r="I316" s="207" t="str">
        <f t="shared" si="22"/>
        <v>March</v>
      </c>
    </row>
    <row r="317" spans="1:9" x14ac:dyDescent="0.25">
      <c r="A317" s="206" t="s">
        <v>819</v>
      </c>
      <c r="B317" s="40" t="s">
        <v>700</v>
      </c>
      <c r="C317" s="81">
        <v>42062</v>
      </c>
      <c r="D317" s="210">
        <f t="shared" ca="1" si="23"/>
        <v>10</v>
      </c>
      <c r="E317" s="210">
        <f t="shared" ca="1" si="24"/>
        <v>9</v>
      </c>
      <c r="F317" s="40" t="s">
        <v>388</v>
      </c>
      <c r="G317" s="40" t="s">
        <v>85</v>
      </c>
      <c r="H317" s="41">
        <f t="shared" si="21"/>
        <v>1125.5</v>
      </c>
      <c r="I317" s="207" t="str">
        <f t="shared" si="22"/>
        <v>February</v>
      </c>
    </row>
    <row r="318" spans="1:9" x14ac:dyDescent="0.25">
      <c r="A318" s="206" t="s">
        <v>820</v>
      </c>
      <c r="B318" s="40" t="s">
        <v>821</v>
      </c>
      <c r="C318" s="81">
        <v>43018</v>
      </c>
      <c r="D318" s="210">
        <f t="shared" ca="1" si="23"/>
        <v>8</v>
      </c>
      <c r="E318" s="210">
        <f t="shared" ca="1" si="24"/>
        <v>1</v>
      </c>
      <c r="F318" s="40" t="s">
        <v>384</v>
      </c>
      <c r="G318" s="40" t="s">
        <v>105</v>
      </c>
      <c r="H318" s="41">
        <f t="shared" si="21"/>
        <v>55</v>
      </c>
      <c r="I318" s="207" t="str">
        <f t="shared" si="22"/>
        <v>October</v>
      </c>
    </row>
    <row r="319" spans="1:9" x14ac:dyDescent="0.25">
      <c r="A319" s="206" t="s">
        <v>702</v>
      </c>
      <c r="B319" s="40" t="s">
        <v>822</v>
      </c>
      <c r="C319" s="81">
        <v>43483</v>
      </c>
      <c r="D319" s="210">
        <f t="shared" ca="1" si="23"/>
        <v>6</v>
      </c>
      <c r="E319" s="210">
        <f t="shared" ca="1" si="24"/>
        <v>10</v>
      </c>
      <c r="F319" s="40" t="s">
        <v>428</v>
      </c>
      <c r="G319" s="40" t="s">
        <v>85</v>
      </c>
      <c r="H319" s="41">
        <f t="shared" si="21"/>
        <v>1125.5</v>
      </c>
      <c r="I319" s="207" t="str">
        <f t="shared" si="22"/>
        <v>January</v>
      </c>
    </row>
    <row r="320" spans="1:9" x14ac:dyDescent="0.25">
      <c r="A320" s="206" t="s">
        <v>823</v>
      </c>
      <c r="B320" s="40" t="s">
        <v>605</v>
      </c>
      <c r="C320" s="81">
        <v>44600</v>
      </c>
      <c r="D320" s="210">
        <f t="shared" ca="1" si="23"/>
        <v>3</v>
      </c>
      <c r="E320" s="210">
        <f t="shared" ca="1" si="24"/>
        <v>9</v>
      </c>
      <c r="F320" s="40" t="s">
        <v>213</v>
      </c>
      <c r="G320" s="40" t="s">
        <v>91</v>
      </c>
      <c r="H320" s="41">
        <f t="shared" si="21"/>
        <v>750</v>
      </c>
      <c r="I320" s="207" t="str">
        <f t="shared" si="22"/>
        <v>February</v>
      </c>
    </row>
    <row r="321" spans="1:9" x14ac:dyDescent="0.25">
      <c r="A321" s="206" t="s">
        <v>734</v>
      </c>
      <c r="B321" s="40" t="s">
        <v>443</v>
      </c>
      <c r="C321" s="81">
        <v>44141</v>
      </c>
      <c r="D321" s="210">
        <f t="shared" ca="1" si="23"/>
        <v>5</v>
      </c>
      <c r="E321" s="210">
        <f t="shared" ca="1" si="24"/>
        <v>0</v>
      </c>
      <c r="F321" s="40" t="s">
        <v>406</v>
      </c>
      <c r="G321" s="40" t="s">
        <v>105</v>
      </c>
      <c r="H321" s="41">
        <f t="shared" si="21"/>
        <v>55</v>
      </c>
      <c r="I321" s="207" t="str">
        <f t="shared" si="22"/>
        <v>November</v>
      </c>
    </row>
    <row r="322" spans="1:9" x14ac:dyDescent="0.25">
      <c r="A322" s="206" t="s">
        <v>677</v>
      </c>
      <c r="B322" s="40" t="s">
        <v>824</v>
      </c>
      <c r="C322" s="81">
        <v>44335</v>
      </c>
      <c r="D322" s="210">
        <f t="shared" ca="1" si="23"/>
        <v>4</v>
      </c>
      <c r="E322" s="210">
        <f t="shared" ca="1" si="24"/>
        <v>6</v>
      </c>
      <c r="F322" s="40" t="s">
        <v>452</v>
      </c>
      <c r="G322" s="40" t="s">
        <v>85</v>
      </c>
      <c r="H322" s="41">
        <f t="shared" ref="H322:H385" si="25">IF(G322="Gold",1125.5,IF(G322="Theatre",850,IF(G322="Silver",750,55)))</f>
        <v>1125.5</v>
      </c>
      <c r="I322" s="207" t="str">
        <f t="shared" ref="I322:I385" si="26">TEXT(C322,"MMMM")</f>
        <v>May</v>
      </c>
    </row>
    <row r="323" spans="1:9" x14ac:dyDescent="0.25">
      <c r="A323" s="206" t="s">
        <v>372</v>
      </c>
      <c r="B323" s="40" t="s">
        <v>570</v>
      </c>
      <c r="C323" s="81">
        <v>44890</v>
      </c>
      <c r="D323" s="210">
        <f t="shared" ca="1" si="23"/>
        <v>3</v>
      </c>
      <c r="E323" s="210">
        <f t="shared" ca="1" si="24"/>
        <v>0</v>
      </c>
      <c r="F323" s="40" t="s">
        <v>403</v>
      </c>
      <c r="G323" s="40" t="s">
        <v>88</v>
      </c>
      <c r="H323" s="41">
        <f t="shared" si="25"/>
        <v>850</v>
      </c>
      <c r="I323" s="207" t="str">
        <f t="shared" si="26"/>
        <v>November</v>
      </c>
    </row>
    <row r="324" spans="1:9" x14ac:dyDescent="0.25">
      <c r="A324" s="206" t="s">
        <v>643</v>
      </c>
      <c r="B324" s="40" t="s">
        <v>825</v>
      </c>
      <c r="C324" s="81">
        <v>44306</v>
      </c>
      <c r="D324" s="210">
        <f t="shared" ca="1" si="23"/>
        <v>4</v>
      </c>
      <c r="E324" s="210">
        <f t="shared" ca="1" si="24"/>
        <v>7</v>
      </c>
      <c r="F324" s="40" t="s">
        <v>371</v>
      </c>
      <c r="G324" s="40" t="s">
        <v>88</v>
      </c>
      <c r="H324" s="41">
        <f t="shared" si="25"/>
        <v>850</v>
      </c>
      <c r="I324" s="207" t="str">
        <f t="shared" si="26"/>
        <v>April</v>
      </c>
    </row>
    <row r="325" spans="1:9" x14ac:dyDescent="0.25">
      <c r="A325" s="206" t="s">
        <v>826</v>
      </c>
      <c r="B325" s="40" t="s">
        <v>559</v>
      </c>
      <c r="C325" s="81">
        <v>45601</v>
      </c>
      <c r="D325" s="210">
        <f t="shared" ca="1" si="23"/>
        <v>1</v>
      </c>
      <c r="E325" s="210">
        <f t="shared" ca="1" si="24"/>
        <v>0</v>
      </c>
      <c r="F325" s="40" t="s">
        <v>374</v>
      </c>
      <c r="G325" s="40" t="s">
        <v>91</v>
      </c>
      <c r="H325" s="41">
        <f t="shared" si="25"/>
        <v>750</v>
      </c>
      <c r="I325" s="207" t="str">
        <f t="shared" si="26"/>
        <v>November</v>
      </c>
    </row>
    <row r="326" spans="1:9" x14ac:dyDescent="0.25">
      <c r="A326" s="206" t="s">
        <v>491</v>
      </c>
      <c r="B326" s="40" t="s">
        <v>827</v>
      </c>
      <c r="C326" s="81">
        <v>44001</v>
      </c>
      <c r="D326" s="210">
        <f t="shared" ca="1" si="23"/>
        <v>5</v>
      </c>
      <c r="E326" s="210">
        <f t="shared" ca="1" si="24"/>
        <v>5</v>
      </c>
      <c r="F326" s="40" t="s">
        <v>452</v>
      </c>
      <c r="G326" s="40" t="s">
        <v>88</v>
      </c>
      <c r="H326" s="41">
        <f t="shared" si="25"/>
        <v>850</v>
      </c>
      <c r="I326" s="207" t="str">
        <f t="shared" si="26"/>
        <v>June</v>
      </c>
    </row>
    <row r="327" spans="1:9" x14ac:dyDescent="0.25">
      <c r="A327" s="206" t="s">
        <v>460</v>
      </c>
      <c r="B327" s="40" t="s">
        <v>828</v>
      </c>
      <c r="C327" s="81">
        <v>42867</v>
      </c>
      <c r="D327" s="210">
        <f t="shared" ca="1" si="23"/>
        <v>8</v>
      </c>
      <c r="E327" s="210">
        <f t="shared" ca="1" si="24"/>
        <v>6</v>
      </c>
      <c r="F327" s="40" t="s">
        <v>213</v>
      </c>
      <c r="G327" s="40" t="s">
        <v>85</v>
      </c>
      <c r="H327" s="41">
        <f t="shared" si="25"/>
        <v>1125.5</v>
      </c>
      <c r="I327" s="207" t="str">
        <f t="shared" si="26"/>
        <v>May</v>
      </c>
    </row>
    <row r="328" spans="1:9" x14ac:dyDescent="0.25">
      <c r="A328" s="206" t="s">
        <v>774</v>
      </c>
      <c r="B328" s="40" t="s">
        <v>829</v>
      </c>
      <c r="C328" s="81">
        <v>43376</v>
      </c>
      <c r="D328" s="210">
        <f t="shared" ca="1" si="23"/>
        <v>7</v>
      </c>
      <c r="E328" s="210">
        <f t="shared" ca="1" si="24"/>
        <v>2</v>
      </c>
      <c r="F328" s="40" t="s">
        <v>410</v>
      </c>
      <c r="G328" s="40" t="s">
        <v>94</v>
      </c>
      <c r="H328" s="41">
        <f t="shared" si="25"/>
        <v>55</v>
      </c>
      <c r="I328" s="207" t="str">
        <f t="shared" si="26"/>
        <v>October</v>
      </c>
    </row>
    <row r="329" spans="1:9" x14ac:dyDescent="0.25">
      <c r="A329" s="206" t="s">
        <v>754</v>
      </c>
      <c r="B329" s="40" t="s">
        <v>830</v>
      </c>
      <c r="C329" s="81">
        <v>45010</v>
      </c>
      <c r="D329" s="210">
        <f t="shared" ca="1" si="23"/>
        <v>2</v>
      </c>
      <c r="E329" s="210">
        <f t="shared" ca="1" si="24"/>
        <v>8</v>
      </c>
      <c r="F329" s="40" t="s">
        <v>403</v>
      </c>
      <c r="G329" s="40" t="s">
        <v>94</v>
      </c>
      <c r="H329" s="41">
        <f t="shared" si="25"/>
        <v>55</v>
      </c>
      <c r="I329" s="207" t="str">
        <f t="shared" si="26"/>
        <v>March</v>
      </c>
    </row>
    <row r="330" spans="1:9" x14ac:dyDescent="0.25">
      <c r="A330" s="206" t="s">
        <v>831</v>
      </c>
      <c r="B330" s="40" t="s">
        <v>563</v>
      </c>
      <c r="C330" s="81">
        <v>44151</v>
      </c>
      <c r="D330" s="210">
        <f t="shared" ca="1" si="23"/>
        <v>5</v>
      </c>
      <c r="E330" s="210">
        <f t="shared" ca="1" si="24"/>
        <v>0</v>
      </c>
      <c r="F330" s="40" t="s">
        <v>380</v>
      </c>
      <c r="G330" s="40" t="s">
        <v>94</v>
      </c>
      <c r="H330" s="41">
        <f t="shared" si="25"/>
        <v>55</v>
      </c>
      <c r="I330" s="207" t="str">
        <f t="shared" si="26"/>
        <v>November</v>
      </c>
    </row>
    <row r="331" spans="1:9" x14ac:dyDescent="0.25">
      <c r="A331" s="206" t="s">
        <v>832</v>
      </c>
      <c r="B331" s="40" t="s">
        <v>650</v>
      </c>
      <c r="C331" s="81">
        <v>44205</v>
      </c>
      <c r="D331" s="210">
        <f t="shared" ca="1" si="23"/>
        <v>4</v>
      </c>
      <c r="E331" s="210">
        <f t="shared" ca="1" si="24"/>
        <v>10</v>
      </c>
      <c r="F331" s="40" t="s">
        <v>428</v>
      </c>
      <c r="G331" s="40" t="s">
        <v>88</v>
      </c>
      <c r="H331" s="41">
        <f t="shared" si="25"/>
        <v>850</v>
      </c>
      <c r="I331" s="207" t="str">
        <f t="shared" si="26"/>
        <v>January</v>
      </c>
    </row>
    <row r="332" spans="1:9" x14ac:dyDescent="0.25">
      <c r="A332" s="206" t="s">
        <v>833</v>
      </c>
      <c r="B332" s="40" t="s">
        <v>834</v>
      </c>
      <c r="C332" s="81">
        <v>45739</v>
      </c>
      <c r="D332" s="210">
        <f t="shared" ca="1" si="23"/>
        <v>0</v>
      </c>
      <c r="E332" s="210">
        <f t="shared" ca="1" si="24"/>
        <v>8</v>
      </c>
      <c r="F332" s="40" t="s">
        <v>428</v>
      </c>
      <c r="G332" s="40" t="s">
        <v>91</v>
      </c>
      <c r="H332" s="41">
        <f t="shared" si="25"/>
        <v>750</v>
      </c>
      <c r="I332" s="207" t="str">
        <f t="shared" si="26"/>
        <v>March</v>
      </c>
    </row>
    <row r="333" spans="1:9" x14ac:dyDescent="0.25">
      <c r="A333" s="206" t="s">
        <v>721</v>
      </c>
      <c r="B333" s="40" t="s">
        <v>443</v>
      </c>
      <c r="C333" s="81">
        <v>43564</v>
      </c>
      <c r="D333" s="210">
        <f t="shared" ca="1" si="23"/>
        <v>6</v>
      </c>
      <c r="E333" s="210">
        <f t="shared" ca="1" si="24"/>
        <v>7</v>
      </c>
      <c r="F333" s="40" t="s">
        <v>406</v>
      </c>
      <c r="G333" s="40" t="s">
        <v>88</v>
      </c>
      <c r="H333" s="41">
        <f t="shared" si="25"/>
        <v>850</v>
      </c>
      <c r="I333" s="207" t="str">
        <f t="shared" si="26"/>
        <v>April</v>
      </c>
    </row>
    <row r="334" spans="1:9" x14ac:dyDescent="0.25">
      <c r="A334" s="206" t="s">
        <v>835</v>
      </c>
      <c r="B334" s="40" t="s">
        <v>836</v>
      </c>
      <c r="C334" s="81">
        <v>42942</v>
      </c>
      <c r="D334" s="210">
        <f t="shared" ca="1" si="23"/>
        <v>8</v>
      </c>
      <c r="E334" s="210">
        <f t="shared" ca="1" si="24"/>
        <v>4</v>
      </c>
      <c r="F334" s="40" t="s">
        <v>406</v>
      </c>
      <c r="G334" s="40" t="s">
        <v>85</v>
      </c>
      <c r="H334" s="41">
        <f t="shared" si="25"/>
        <v>1125.5</v>
      </c>
      <c r="I334" s="207" t="str">
        <f t="shared" si="26"/>
        <v>July</v>
      </c>
    </row>
    <row r="335" spans="1:9" x14ac:dyDescent="0.25">
      <c r="A335" s="206" t="s">
        <v>630</v>
      </c>
      <c r="B335" s="40" t="s">
        <v>837</v>
      </c>
      <c r="C335" s="81">
        <v>42227</v>
      </c>
      <c r="D335" s="210">
        <f t="shared" ca="1" si="23"/>
        <v>10</v>
      </c>
      <c r="E335" s="210">
        <f t="shared" ca="1" si="24"/>
        <v>3</v>
      </c>
      <c r="F335" s="40" t="s">
        <v>406</v>
      </c>
      <c r="G335" s="40" t="s">
        <v>85</v>
      </c>
      <c r="H335" s="41">
        <f t="shared" si="25"/>
        <v>1125.5</v>
      </c>
      <c r="I335" s="207" t="str">
        <f t="shared" si="26"/>
        <v>August</v>
      </c>
    </row>
    <row r="336" spans="1:9" x14ac:dyDescent="0.25">
      <c r="A336" s="206" t="s">
        <v>838</v>
      </c>
      <c r="B336" s="40" t="s">
        <v>736</v>
      </c>
      <c r="C336" s="81">
        <v>44985</v>
      </c>
      <c r="D336" s="210">
        <f t="shared" ca="1" si="23"/>
        <v>2</v>
      </c>
      <c r="E336" s="210">
        <f t="shared" ca="1" si="24"/>
        <v>9</v>
      </c>
      <c r="F336" s="40" t="s">
        <v>213</v>
      </c>
      <c r="G336" s="40" t="s">
        <v>105</v>
      </c>
      <c r="H336" s="41">
        <f t="shared" si="25"/>
        <v>55</v>
      </c>
      <c r="I336" s="207" t="str">
        <f t="shared" si="26"/>
        <v>February</v>
      </c>
    </row>
    <row r="337" spans="1:9" x14ac:dyDescent="0.25">
      <c r="A337" s="206" t="s">
        <v>839</v>
      </c>
      <c r="B337" s="40" t="s">
        <v>417</v>
      </c>
      <c r="C337" s="81">
        <v>44534</v>
      </c>
      <c r="D337" s="210">
        <f t="shared" ca="1" si="23"/>
        <v>4</v>
      </c>
      <c r="E337" s="210">
        <f t="shared" ca="1" si="24"/>
        <v>0</v>
      </c>
      <c r="F337" s="40" t="s">
        <v>406</v>
      </c>
      <c r="G337" s="40" t="s">
        <v>105</v>
      </c>
      <c r="H337" s="41">
        <f t="shared" si="25"/>
        <v>55</v>
      </c>
      <c r="I337" s="207" t="str">
        <f t="shared" si="26"/>
        <v>December</v>
      </c>
    </row>
    <row r="338" spans="1:9" x14ac:dyDescent="0.25">
      <c r="A338" s="206" t="s">
        <v>840</v>
      </c>
      <c r="B338" s="40" t="s">
        <v>841</v>
      </c>
      <c r="C338" s="81">
        <v>44116</v>
      </c>
      <c r="D338" s="210">
        <f t="shared" ca="1" si="23"/>
        <v>5</v>
      </c>
      <c r="E338" s="210">
        <f t="shared" ca="1" si="24"/>
        <v>1</v>
      </c>
      <c r="F338" s="40" t="s">
        <v>403</v>
      </c>
      <c r="G338" s="40" t="s">
        <v>105</v>
      </c>
      <c r="H338" s="41">
        <f t="shared" si="25"/>
        <v>55</v>
      </c>
      <c r="I338" s="207" t="str">
        <f t="shared" si="26"/>
        <v>October</v>
      </c>
    </row>
    <row r="339" spans="1:9" x14ac:dyDescent="0.25">
      <c r="A339" s="206" t="s">
        <v>840</v>
      </c>
      <c r="B339" s="40" t="s">
        <v>642</v>
      </c>
      <c r="C339" s="81">
        <v>43049</v>
      </c>
      <c r="D339" s="210">
        <f t="shared" ca="1" si="23"/>
        <v>8</v>
      </c>
      <c r="E339" s="210">
        <f t="shared" ca="1" si="24"/>
        <v>0</v>
      </c>
      <c r="F339" s="40" t="s">
        <v>213</v>
      </c>
      <c r="G339" s="40" t="s">
        <v>94</v>
      </c>
      <c r="H339" s="41">
        <f t="shared" si="25"/>
        <v>55</v>
      </c>
      <c r="I339" s="207" t="str">
        <f t="shared" si="26"/>
        <v>November</v>
      </c>
    </row>
    <row r="340" spans="1:9" x14ac:dyDescent="0.25">
      <c r="A340" s="206" t="s">
        <v>842</v>
      </c>
      <c r="B340" s="40" t="s">
        <v>843</v>
      </c>
      <c r="C340" s="81">
        <v>45480</v>
      </c>
      <c r="D340" s="210">
        <f t="shared" ca="1" si="23"/>
        <v>1</v>
      </c>
      <c r="E340" s="210">
        <f t="shared" ca="1" si="24"/>
        <v>4</v>
      </c>
      <c r="F340" s="40" t="s">
        <v>374</v>
      </c>
      <c r="G340" s="40" t="s">
        <v>85</v>
      </c>
      <c r="H340" s="41">
        <f t="shared" si="25"/>
        <v>1125.5</v>
      </c>
      <c r="I340" s="207" t="str">
        <f t="shared" si="26"/>
        <v>July</v>
      </c>
    </row>
    <row r="341" spans="1:9" x14ac:dyDescent="0.25">
      <c r="A341" s="206" t="s">
        <v>419</v>
      </c>
      <c r="B341" s="40" t="s">
        <v>425</v>
      </c>
      <c r="C341" s="81">
        <v>42375</v>
      </c>
      <c r="D341" s="210">
        <f t="shared" ca="1" si="23"/>
        <v>9</v>
      </c>
      <c r="E341" s="210">
        <f t="shared" ca="1" si="24"/>
        <v>10</v>
      </c>
      <c r="F341" s="40" t="s">
        <v>371</v>
      </c>
      <c r="G341" s="40" t="s">
        <v>94</v>
      </c>
      <c r="H341" s="41">
        <f t="shared" si="25"/>
        <v>55</v>
      </c>
      <c r="I341" s="207" t="str">
        <f t="shared" si="26"/>
        <v>January</v>
      </c>
    </row>
    <row r="342" spans="1:9" x14ac:dyDescent="0.25">
      <c r="A342" s="206" t="s">
        <v>640</v>
      </c>
      <c r="B342" s="40" t="s">
        <v>844</v>
      </c>
      <c r="C342" s="81">
        <v>45682</v>
      </c>
      <c r="D342" s="210">
        <f t="shared" ca="1" si="23"/>
        <v>0</v>
      </c>
      <c r="E342" s="210">
        <f t="shared" ca="1" si="24"/>
        <v>10</v>
      </c>
      <c r="F342" s="40" t="s">
        <v>428</v>
      </c>
      <c r="G342" s="40" t="s">
        <v>91</v>
      </c>
      <c r="H342" s="41">
        <f t="shared" si="25"/>
        <v>750</v>
      </c>
      <c r="I342" s="207" t="str">
        <f t="shared" si="26"/>
        <v>January</v>
      </c>
    </row>
    <row r="343" spans="1:9" x14ac:dyDescent="0.25">
      <c r="A343" s="206" t="s">
        <v>580</v>
      </c>
      <c r="B343" s="40" t="s">
        <v>699</v>
      </c>
      <c r="C343" s="81">
        <v>43257</v>
      </c>
      <c r="D343" s="210">
        <f t="shared" ca="1" si="23"/>
        <v>7</v>
      </c>
      <c r="E343" s="210">
        <f t="shared" ca="1" si="24"/>
        <v>5</v>
      </c>
      <c r="F343" s="40" t="s">
        <v>388</v>
      </c>
      <c r="G343" s="40" t="s">
        <v>88</v>
      </c>
      <c r="H343" s="41">
        <f t="shared" si="25"/>
        <v>850</v>
      </c>
      <c r="I343" s="207" t="str">
        <f t="shared" si="26"/>
        <v>June</v>
      </c>
    </row>
    <row r="344" spans="1:9" x14ac:dyDescent="0.25">
      <c r="A344" s="206" t="s">
        <v>845</v>
      </c>
      <c r="B344" s="40" t="s">
        <v>718</v>
      </c>
      <c r="C344" s="81">
        <v>43676</v>
      </c>
      <c r="D344" s="210">
        <f t="shared" ca="1" si="23"/>
        <v>6</v>
      </c>
      <c r="E344" s="210">
        <f t="shared" ca="1" si="24"/>
        <v>4</v>
      </c>
      <c r="F344" s="40" t="s">
        <v>399</v>
      </c>
      <c r="G344" s="40" t="s">
        <v>94</v>
      </c>
      <c r="H344" s="41">
        <f t="shared" si="25"/>
        <v>55</v>
      </c>
      <c r="I344" s="207" t="str">
        <f t="shared" si="26"/>
        <v>July</v>
      </c>
    </row>
    <row r="345" spans="1:9" x14ac:dyDescent="0.25">
      <c r="A345" s="206" t="s">
        <v>573</v>
      </c>
      <c r="B345" s="40" t="s">
        <v>846</v>
      </c>
      <c r="C345" s="81">
        <v>45472</v>
      </c>
      <c r="D345" s="210">
        <f t="shared" ca="1" si="23"/>
        <v>1</v>
      </c>
      <c r="E345" s="210">
        <f t="shared" ca="1" si="24"/>
        <v>5</v>
      </c>
      <c r="F345" s="40" t="s">
        <v>435</v>
      </c>
      <c r="G345" s="40" t="s">
        <v>85</v>
      </c>
      <c r="H345" s="41">
        <f t="shared" si="25"/>
        <v>1125.5</v>
      </c>
      <c r="I345" s="207" t="str">
        <f t="shared" si="26"/>
        <v>June</v>
      </c>
    </row>
    <row r="346" spans="1:9" x14ac:dyDescent="0.25">
      <c r="A346" s="206" t="s">
        <v>393</v>
      </c>
      <c r="B346" s="40" t="s">
        <v>847</v>
      </c>
      <c r="C346" s="81">
        <v>43718</v>
      </c>
      <c r="D346" s="210">
        <f t="shared" ca="1" si="23"/>
        <v>6</v>
      </c>
      <c r="E346" s="210">
        <f t="shared" ca="1" si="24"/>
        <v>2</v>
      </c>
      <c r="F346" s="40" t="s">
        <v>428</v>
      </c>
      <c r="G346" s="40" t="s">
        <v>94</v>
      </c>
      <c r="H346" s="41">
        <f t="shared" si="25"/>
        <v>55</v>
      </c>
      <c r="I346" s="207" t="str">
        <f t="shared" si="26"/>
        <v>September</v>
      </c>
    </row>
    <row r="347" spans="1:9" x14ac:dyDescent="0.25">
      <c r="A347" s="206" t="s">
        <v>848</v>
      </c>
      <c r="B347" s="40" t="s">
        <v>849</v>
      </c>
      <c r="C347" s="81">
        <v>42705</v>
      </c>
      <c r="D347" s="210">
        <f t="shared" ca="1" si="23"/>
        <v>9</v>
      </c>
      <c r="E347" s="210">
        <f t="shared" ca="1" si="24"/>
        <v>0</v>
      </c>
      <c r="F347" s="40" t="s">
        <v>406</v>
      </c>
      <c r="G347" s="40" t="s">
        <v>88</v>
      </c>
      <c r="H347" s="41">
        <f t="shared" si="25"/>
        <v>850</v>
      </c>
      <c r="I347" s="207" t="str">
        <f t="shared" si="26"/>
        <v>December</v>
      </c>
    </row>
    <row r="348" spans="1:9" x14ac:dyDescent="0.25">
      <c r="A348" s="206" t="s">
        <v>850</v>
      </c>
      <c r="B348" s="40" t="s">
        <v>395</v>
      </c>
      <c r="C348" s="81">
        <v>44454</v>
      </c>
      <c r="D348" s="210">
        <f t="shared" ca="1" si="23"/>
        <v>4</v>
      </c>
      <c r="E348" s="210">
        <f t="shared" ca="1" si="24"/>
        <v>2</v>
      </c>
      <c r="F348" s="40" t="s">
        <v>384</v>
      </c>
      <c r="G348" s="40" t="s">
        <v>94</v>
      </c>
      <c r="H348" s="41">
        <f t="shared" si="25"/>
        <v>55</v>
      </c>
      <c r="I348" s="207" t="str">
        <f t="shared" si="26"/>
        <v>September</v>
      </c>
    </row>
    <row r="349" spans="1:9" x14ac:dyDescent="0.25">
      <c r="A349" s="206" t="s">
        <v>592</v>
      </c>
      <c r="B349" s="40" t="s">
        <v>851</v>
      </c>
      <c r="C349" s="81">
        <v>44659</v>
      </c>
      <c r="D349" s="210">
        <f t="shared" ca="1" si="23"/>
        <v>3</v>
      </c>
      <c r="E349" s="210">
        <f t="shared" ca="1" si="24"/>
        <v>7</v>
      </c>
      <c r="F349" s="40" t="s">
        <v>380</v>
      </c>
      <c r="G349" s="40" t="s">
        <v>94</v>
      </c>
      <c r="H349" s="41">
        <f t="shared" si="25"/>
        <v>55</v>
      </c>
      <c r="I349" s="207" t="str">
        <f t="shared" si="26"/>
        <v>April</v>
      </c>
    </row>
    <row r="350" spans="1:9" x14ac:dyDescent="0.25">
      <c r="A350" s="206" t="s">
        <v>460</v>
      </c>
      <c r="B350" s="40" t="s">
        <v>852</v>
      </c>
      <c r="C350" s="81">
        <v>42238</v>
      </c>
      <c r="D350" s="210">
        <f t="shared" ca="1" si="23"/>
        <v>10</v>
      </c>
      <c r="E350" s="210">
        <f t="shared" ca="1" si="24"/>
        <v>3</v>
      </c>
      <c r="F350" s="40" t="s">
        <v>213</v>
      </c>
      <c r="G350" s="40" t="s">
        <v>105</v>
      </c>
      <c r="H350" s="41">
        <f t="shared" si="25"/>
        <v>55</v>
      </c>
      <c r="I350" s="207" t="str">
        <f t="shared" si="26"/>
        <v>August</v>
      </c>
    </row>
    <row r="351" spans="1:9" x14ac:dyDescent="0.25">
      <c r="A351" s="206" t="s">
        <v>853</v>
      </c>
      <c r="B351" s="40" t="s">
        <v>854</v>
      </c>
      <c r="C351" s="81">
        <v>45086</v>
      </c>
      <c r="D351" s="210">
        <f t="shared" ca="1" si="23"/>
        <v>2</v>
      </c>
      <c r="E351" s="210">
        <f t="shared" ca="1" si="24"/>
        <v>5</v>
      </c>
      <c r="F351" s="40" t="s">
        <v>410</v>
      </c>
      <c r="G351" s="40" t="s">
        <v>88</v>
      </c>
      <c r="H351" s="41">
        <f t="shared" si="25"/>
        <v>850</v>
      </c>
      <c r="I351" s="207" t="str">
        <f t="shared" si="26"/>
        <v>June</v>
      </c>
    </row>
    <row r="352" spans="1:9" x14ac:dyDescent="0.25">
      <c r="A352" s="206" t="s">
        <v>855</v>
      </c>
      <c r="B352" s="40" t="s">
        <v>856</v>
      </c>
      <c r="C352" s="81">
        <v>43867</v>
      </c>
      <c r="D352" s="210">
        <f t="shared" ca="1" si="23"/>
        <v>5</v>
      </c>
      <c r="E352" s="210">
        <f t="shared" ca="1" si="24"/>
        <v>9</v>
      </c>
      <c r="F352" s="40" t="s">
        <v>380</v>
      </c>
      <c r="G352" s="40" t="s">
        <v>85</v>
      </c>
      <c r="H352" s="41">
        <f t="shared" si="25"/>
        <v>1125.5</v>
      </c>
      <c r="I352" s="207" t="str">
        <f t="shared" si="26"/>
        <v>February</v>
      </c>
    </row>
    <row r="353" spans="1:9" x14ac:dyDescent="0.25">
      <c r="A353" s="206" t="s">
        <v>857</v>
      </c>
      <c r="B353" s="40" t="s">
        <v>858</v>
      </c>
      <c r="C353" s="81">
        <v>42697</v>
      </c>
      <c r="D353" s="210">
        <f t="shared" ca="1" si="23"/>
        <v>9</v>
      </c>
      <c r="E353" s="210">
        <f t="shared" ca="1" si="24"/>
        <v>0</v>
      </c>
      <c r="F353" s="40" t="s">
        <v>388</v>
      </c>
      <c r="G353" s="40" t="s">
        <v>105</v>
      </c>
      <c r="H353" s="41">
        <f t="shared" si="25"/>
        <v>55</v>
      </c>
      <c r="I353" s="207" t="str">
        <f t="shared" si="26"/>
        <v>November</v>
      </c>
    </row>
    <row r="354" spans="1:9" x14ac:dyDescent="0.25">
      <c r="A354" s="206" t="s">
        <v>859</v>
      </c>
      <c r="B354" s="40" t="s">
        <v>860</v>
      </c>
      <c r="C354" s="81">
        <v>43079</v>
      </c>
      <c r="D354" s="210">
        <f t="shared" ref="D354:D401" ca="1" si="27">TRUNC((NOW()-C354)/365.25)</f>
        <v>7</v>
      </c>
      <c r="E354" s="210">
        <f t="shared" ref="E354:E401" ca="1" si="28">TRUNC((((NOW()-C354)/365.25)-D354)*12)</f>
        <v>11</v>
      </c>
      <c r="F354" s="40" t="s">
        <v>384</v>
      </c>
      <c r="G354" s="40" t="s">
        <v>94</v>
      </c>
      <c r="H354" s="41">
        <f t="shared" si="25"/>
        <v>55</v>
      </c>
      <c r="I354" s="207" t="str">
        <f t="shared" si="26"/>
        <v>December</v>
      </c>
    </row>
    <row r="355" spans="1:9" x14ac:dyDescent="0.25">
      <c r="A355" s="206" t="s">
        <v>861</v>
      </c>
      <c r="B355" s="40" t="s">
        <v>862</v>
      </c>
      <c r="C355" s="81">
        <v>42183</v>
      </c>
      <c r="D355" s="210">
        <f t="shared" ca="1" si="27"/>
        <v>10</v>
      </c>
      <c r="E355" s="210">
        <f t="shared" ca="1" si="28"/>
        <v>5</v>
      </c>
      <c r="F355" s="40" t="s">
        <v>403</v>
      </c>
      <c r="G355" s="40" t="s">
        <v>85</v>
      </c>
      <c r="H355" s="41">
        <f t="shared" si="25"/>
        <v>1125.5</v>
      </c>
      <c r="I355" s="207" t="str">
        <f t="shared" si="26"/>
        <v>June</v>
      </c>
    </row>
    <row r="356" spans="1:9" x14ac:dyDescent="0.25">
      <c r="A356" s="206" t="s">
        <v>863</v>
      </c>
      <c r="B356" s="40" t="s">
        <v>650</v>
      </c>
      <c r="C356" s="81">
        <v>43762</v>
      </c>
      <c r="D356" s="210">
        <f t="shared" ca="1" si="27"/>
        <v>6</v>
      </c>
      <c r="E356" s="210">
        <f t="shared" ca="1" si="28"/>
        <v>1</v>
      </c>
      <c r="F356" s="40" t="s">
        <v>406</v>
      </c>
      <c r="G356" s="40" t="s">
        <v>85</v>
      </c>
      <c r="H356" s="41">
        <f t="shared" si="25"/>
        <v>1125.5</v>
      </c>
      <c r="I356" s="207" t="str">
        <f t="shared" si="26"/>
        <v>October</v>
      </c>
    </row>
    <row r="357" spans="1:9" x14ac:dyDescent="0.25">
      <c r="A357" s="206" t="s">
        <v>528</v>
      </c>
      <c r="B357" s="40" t="s">
        <v>648</v>
      </c>
      <c r="C357" s="81">
        <v>44122</v>
      </c>
      <c r="D357" s="210">
        <f t="shared" ca="1" si="27"/>
        <v>5</v>
      </c>
      <c r="E357" s="210">
        <f t="shared" ca="1" si="28"/>
        <v>1</v>
      </c>
      <c r="F357" s="40" t="s">
        <v>384</v>
      </c>
      <c r="G357" s="40" t="s">
        <v>85</v>
      </c>
      <c r="H357" s="41">
        <f t="shared" si="25"/>
        <v>1125.5</v>
      </c>
      <c r="I357" s="207" t="str">
        <f t="shared" si="26"/>
        <v>October</v>
      </c>
    </row>
    <row r="358" spans="1:9" x14ac:dyDescent="0.25">
      <c r="A358" s="206" t="s">
        <v>864</v>
      </c>
      <c r="B358" s="40" t="s">
        <v>865</v>
      </c>
      <c r="C358" s="81">
        <v>43839</v>
      </c>
      <c r="D358" s="210">
        <f t="shared" ca="1" si="27"/>
        <v>5</v>
      </c>
      <c r="E358" s="210">
        <f t="shared" ca="1" si="28"/>
        <v>10</v>
      </c>
      <c r="F358" s="40" t="s">
        <v>423</v>
      </c>
      <c r="G358" s="40" t="s">
        <v>94</v>
      </c>
      <c r="H358" s="41">
        <f t="shared" si="25"/>
        <v>55</v>
      </c>
      <c r="I358" s="207" t="str">
        <f t="shared" si="26"/>
        <v>January</v>
      </c>
    </row>
    <row r="359" spans="1:9" x14ac:dyDescent="0.25">
      <c r="A359" s="206" t="s">
        <v>866</v>
      </c>
      <c r="B359" s="40" t="s">
        <v>670</v>
      </c>
      <c r="C359" s="81">
        <v>44777</v>
      </c>
      <c r="D359" s="210">
        <f t="shared" ca="1" si="27"/>
        <v>3</v>
      </c>
      <c r="E359" s="210">
        <f t="shared" ca="1" si="28"/>
        <v>4</v>
      </c>
      <c r="F359" s="40" t="s">
        <v>406</v>
      </c>
      <c r="G359" s="40" t="s">
        <v>85</v>
      </c>
      <c r="H359" s="41">
        <f t="shared" si="25"/>
        <v>1125.5</v>
      </c>
      <c r="I359" s="207" t="str">
        <f t="shared" si="26"/>
        <v>August</v>
      </c>
    </row>
    <row r="360" spans="1:9" x14ac:dyDescent="0.25">
      <c r="A360" s="206" t="s">
        <v>347</v>
      </c>
      <c r="B360" s="40" t="s">
        <v>582</v>
      </c>
      <c r="C360" s="81">
        <v>42317</v>
      </c>
      <c r="D360" s="210">
        <f t="shared" ca="1" si="27"/>
        <v>10</v>
      </c>
      <c r="E360" s="210">
        <f t="shared" ca="1" si="28"/>
        <v>0</v>
      </c>
      <c r="F360" s="40" t="s">
        <v>428</v>
      </c>
      <c r="G360" s="40" t="s">
        <v>105</v>
      </c>
      <c r="H360" s="41">
        <f t="shared" si="25"/>
        <v>55</v>
      </c>
      <c r="I360" s="207" t="str">
        <f t="shared" si="26"/>
        <v>November</v>
      </c>
    </row>
    <row r="361" spans="1:9" x14ac:dyDescent="0.25">
      <c r="A361" s="206" t="s">
        <v>867</v>
      </c>
      <c r="B361" s="40" t="s">
        <v>868</v>
      </c>
      <c r="C361" s="81">
        <v>42286</v>
      </c>
      <c r="D361" s="210">
        <f t="shared" ca="1" si="27"/>
        <v>10</v>
      </c>
      <c r="E361" s="210">
        <f t="shared" ca="1" si="28"/>
        <v>1</v>
      </c>
      <c r="F361" s="40" t="s">
        <v>213</v>
      </c>
      <c r="G361" s="40" t="s">
        <v>91</v>
      </c>
      <c r="H361" s="41">
        <f t="shared" si="25"/>
        <v>750</v>
      </c>
      <c r="I361" s="207" t="str">
        <f t="shared" si="26"/>
        <v>October</v>
      </c>
    </row>
    <row r="362" spans="1:9" x14ac:dyDescent="0.25">
      <c r="A362" s="206" t="s">
        <v>450</v>
      </c>
      <c r="B362" s="40" t="s">
        <v>806</v>
      </c>
      <c r="C362" s="81">
        <v>42132</v>
      </c>
      <c r="D362" s="210">
        <f t="shared" ca="1" si="27"/>
        <v>10</v>
      </c>
      <c r="E362" s="210">
        <f t="shared" ca="1" si="28"/>
        <v>6</v>
      </c>
      <c r="F362" s="40" t="s">
        <v>399</v>
      </c>
      <c r="G362" s="40" t="s">
        <v>94</v>
      </c>
      <c r="H362" s="41">
        <f t="shared" si="25"/>
        <v>55</v>
      </c>
      <c r="I362" s="207" t="str">
        <f t="shared" si="26"/>
        <v>May</v>
      </c>
    </row>
    <row r="363" spans="1:9" x14ac:dyDescent="0.25">
      <c r="A363" s="206" t="s">
        <v>668</v>
      </c>
      <c r="B363" s="40" t="s">
        <v>581</v>
      </c>
      <c r="C363" s="81">
        <v>44906</v>
      </c>
      <c r="D363" s="210">
        <f t="shared" ca="1" si="27"/>
        <v>2</v>
      </c>
      <c r="E363" s="210">
        <f t="shared" ca="1" si="28"/>
        <v>11</v>
      </c>
      <c r="F363" s="40" t="s">
        <v>213</v>
      </c>
      <c r="G363" s="40" t="s">
        <v>91</v>
      </c>
      <c r="H363" s="41">
        <f t="shared" si="25"/>
        <v>750</v>
      </c>
      <c r="I363" s="207" t="str">
        <f t="shared" si="26"/>
        <v>December</v>
      </c>
    </row>
    <row r="364" spans="1:9" x14ac:dyDescent="0.25">
      <c r="A364" s="206" t="s">
        <v>592</v>
      </c>
      <c r="B364" s="40" t="s">
        <v>869</v>
      </c>
      <c r="C364" s="81">
        <v>43485</v>
      </c>
      <c r="D364" s="210">
        <f t="shared" ca="1" si="27"/>
        <v>6</v>
      </c>
      <c r="E364" s="210">
        <f t="shared" ca="1" si="28"/>
        <v>10</v>
      </c>
      <c r="F364" s="40" t="s">
        <v>406</v>
      </c>
      <c r="G364" s="40" t="s">
        <v>91</v>
      </c>
      <c r="H364" s="41">
        <f t="shared" si="25"/>
        <v>750</v>
      </c>
      <c r="I364" s="207" t="str">
        <f t="shared" si="26"/>
        <v>January</v>
      </c>
    </row>
    <row r="365" spans="1:9" x14ac:dyDescent="0.25">
      <c r="A365" s="206" t="s">
        <v>870</v>
      </c>
      <c r="B365" s="40" t="s">
        <v>603</v>
      </c>
      <c r="C365" s="81">
        <v>43844</v>
      </c>
      <c r="D365" s="210">
        <f t="shared" ca="1" si="27"/>
        <v>5</v>
      </c>
      <c r="E365" s="210">
        <f t="shared" ca="1" si="28"/>
        <v>10</v>
      </c>
      <c r="F365" s="40" t="s">
        <v>435</v>
      </c>
      <c r="G365" s="40" t="s">
        <v>85</v>
      </c>
      <c r="H365" s="41">
        <f t="shared" si="25"/>
        <v>1125.5</v>
      </c>
      <c r="I365" s="207" t="str">
        <f t="shared" si="26"/>
        <v>January</v>
      </c>
    </row>
    <row r="366" spans="1:9" x14ac:dyDescent="0.25">
      <c r="A366" s="206" t="s">
        <v>871</v>
      </c>
      <c r="B366" s="40" t="s">
        <v>872</v>
      </c>
      <c r="C366" s="81">
        <v>42730</v>
      </c>
      <c r="D366" s="210">
        <f t="shared" ca="1" si="27"/>
        <v>8</v>
      </c>
      <c r="E366" s="210">
        <f t="shared" ca="1" si="28"/>
        <v>11</v>
      </c>
      <c r="F366" s="40" t="s">
        <v>388</v>
      </c>
      <c r="G366" s="40" t="s">
        <v>91</v>
      </c>
      <c r="H366" s="41">
        <f t="shared" si="25"/>
        <v>750</v>
      </c>
      <c r="I366" s="207" t="str">
        <f t="shared" si="26"/>
        <v>December</v>
      </c>
    </row>
    <row r="367" spans="1:9" x14ac:dyDescent="0.25">
      <c r="A367" s="206" t="s">
        <v>663</v>
      </c>
      <c r="B367" s="40" t="s">
        <v>757</v>
      </c>
      <c r="C367" s="81">
        <v>45305</v>
      </c>
      <c r="D367" s="210">
        <f t="shared" ca="1" si="27"/>
        <v>1</v>
      </c>
      <c r="E367" s="210">
        <f t="shared" ca="1" si="28"/>
        <v>10</v>
      </c>
      <c r="F367" s="40" t="s">
        <v>406</v>
      </c>
      <c r="G367" s="40" t="s">
        <v>85</v>
      </c>
      <c r="H367" s="41">
        <f t="shared" si="25"/>
        <v>1125.5</v>
      </c>
      <c r="I367" s="207" t="str">
        <f t="shared" si="26"/>
        <v>January</v>
      </c>
    </row>
    <row r="368" spans="1:9" x14ac:dyDescent="0.25">
      <c r="A368" s="206" t="s">
        <v>491</v>
      </c>
      <c r="B368" s="40" t="s">
        <v>873</v>
      </c>
      <c r="C368" s="81">
        <v>45654</v>
      </c>
      <c r="D368" s="210">
        <f t="shared" ca="1" si="27"/>
        <v>0</v>
      </c>
      <c r="E368" s="210">
        <f t="shared" ca="1" si="28"/>
        <v>11</v>
      </c>
      <c r="F368" s="40" t="s">
        <v>399</v>
      </c>
      <c r="G368" s="40" t="s">
        <v>94</v>
      </c>
      <c r="H368" s="41">
        <f t="shared" si="25"/>
        <v>55</v>
      </c>
      <c r="I368" s="207" t="str">
        <f t="shared" si="26"/>
        <v>December</v>
      </c>
    </row>
    <row r="369" spans="1:9" x14ac:dyDescent="0.25">
      <c r="A369" s="206" t="s">
        <v>587</v>
      </c>
      <c r="B369" s="40" t="s">
        <v>874</v>
      </c>
      <c r="C369" s="81">
        <v>44476</v>
      </c>
      <c r="D369" s="210">
        <f t="shared" ca="1" si="27"/>
        <v>4</v>
      </c>
      <c r="E369" s="210">
        <f t="shared" ca="1" si="28"/>
        <v>1</v>
      </c>
      <c r="F369" s="40" t="s">
        <v>403</v>
      </c>
      <c r="G369" s="40" t="s">
        <v>85</v>
      </c>
      <c r="H369" s="41">
        <f t="shared" si="25"/>
        <v>1125.5</v>
      </c>
      <c r="I369" s="207" t="str">
        <f t="shared" si="26"/>
        <v>October</v>
      </c>
    </row>
    <row r="370" spans="1:9" x14ac:dyDescent="0.25">
      <c r="A370" s="206" t="s">
        <v>870</v>
      </c>
      <c r="B370" s="40" t="s">
        <v>875</v>
      </c>
      <c r="C370" s="81">
        <v>44879</v>
      </c>
      <c r="D370" s="210">
        <f t="shared" ca="1" si="27"/>
        <v>3</v>
      </c>
      <c r="E370" s="210">
        <f t="shared" ca="1" si="28"/>
        <v>0</v>
      </c>
      <c r="F370" s="40" t="s">
        <v>428</v>
      </c>
      <c r="G370" s="40" t="s">
        <v>91</v>
      </c>
      <c r="H370" s="41">
        <f t="shared" si="25"/>
        <v>750</v>
      </c>
      <c r="I370" s="207" t="str">
        <f t="shared" si="26"/>
        <v>November</v>
      </c>
    </row>
    <row r="371" spans="1:9" x14ac:dyDescent="0.25">
      <c r="A371" s="206" t="s">
        <v>587</v>
      </c>
      <c r="B371" s="40" t="s">
        <v>439</v>
      </c>
      <c r="C371" s="81">
        <v>42039</v>
      </c>
      <c r="D371" s="210">
        <f t="shared" ca="1" si="27"/>
        <v>10</v>
      </c>
      <c r="E371" s="210">
        <f t="shared" ca="1" si="28"/>
        <v>9</v>
      </c>
      <c r="F371" s="40" t="s">
        <v>428</v>
      </c>
      <c r="G371" s="40" t="s">
        <v>91</v>
      </c>
      <c r="H371" s="41">
        <f t="shared" si="25"/>
        <v>750</v>
      </c>
      <c r="I371" s="207" t="str">
        <f t="shared" si="26"/>
        <v>February</v>
      </c>
    </row>
    <row r="372" spans="1:9" x14ac:dyDescent="0.25">
      <c r="A372" s="206" t="s">
        <v>424</v>
      </c>
      <c r="B372" s="40" t="s">
        <v>341</v>
      </c>
      <c r="C372" s="81">
        <v>43756</v>
      </c>
      <c r="D372" s="210">
        <f t="shared" ca="1" si="27"/>
        <v>6</v>
      </c>
      <c r="E372" s="210">
        <f t="shared" ca="1" si="28"/>
        <v>1</v>
      </c>
      <c r="F372" s="40" t="s">
        <v>380</v>
      </c>
      <c r="G372" s="40" t="s">
        <v>85</v>
      </c>
      <c r="H372" s="41">
        <f t="shared" si="25"/>
        <v>1125.5</v>
      </c>
      <c r="I372" s="207" t="str">
        <f t="shared" si="26"/>
        <v>October</v>
      </c>
    </row>
    <row r="373" spans="1:9" x14ac:dyDescent="0.25">
      <c r="A373" s="206" t="s">
        <v>665</v>
      </c>
      <c r="B373" s="40" t="s">
        <v>876</v>
      </c>
      <c r="C373" s="81">
        <v>45617</v>
      </c>
      <c r="D373" s="210">
        <f t="shared" ca="1" si="27"/>
        <v>1</v>
      </c>
      <c r="E373" s="210">
        <f t="shared" ca="1" si="28"/>
        <v>0</v>
      </c>
      <c r="F373" s="40" t="s">
        <v>403</v>
      </c>
      <c r="G373" s="40" t="s">
        <v>105</v>
      </c>
      <c r="H373" s="41">
        <f t="shared" si="25"/>
        <v>55</v>
      </c>
      <c r="I373" s="207" t="str">
        <f t="shared" si="26"/>
        <v>November</v>
      </c>
    </row>
    <row r="374" spans="1:9" x14ac:dyDescent="0.25">
      <c r="A374" s="206" t="s">
        <v>556</v>
      </c>
      <c r="B374" s="40" t="s">
        <v>814</v>
      </c>
      <c r="C374" s="81">
        <v>44917</v>
      </c>
      <c r="D374" s="210">
        <f t="shared" ca="1" si="27"/>
        <v>2</v>
      </c>
      <c r="E374" s="210">
        <f t="shared" ca="1" si="28"/>
        <v>11</v>
      </c>
      <c r="F374" s="40" t="s">
        <v>384</v>
      </c>
      <c r="G374" s="40" t="s">
        <v>88</v>
      </c>
      <c r="H374" s="41">
        <f t="shared" si="25"/>
        <v>850</v>
      </c>
      <c r="I374" s="207" t="str">
        <f t="shared" si="26"/>
        <v>December</v>
      </c>
    </row>
    <row r="375" spans="1:9" x14ac:dyDescent="0.25">
      <c r="A375" s="206" t="s">
        <v>754</v>
      </c>
      <c r="B375" s="40" t="s">
        <v>679</v>
      </c>
      <c r="C375" s="81">
        <v>44987</v>
      </c>
      <c r="D375" s="210">
        <f t="shared" ca="1" si="27"/>
        <v>2</v>
      </c>
      <c r="E375" s="210">
        <f t="shared" ca="1" si="28"/>
        <v>9</v>
      </c>
      <c r="F375" s="40" t="s">
        <v>452</v>
      </c>
      <c r="G375" s="40" t="s">
        <v>105</v>
      </c>
      <c r="H375" s="41">
        <f t="shared" si="25"/>
        <v>55</v>
      </c>
      <c r="I375" s="207" t="str">
        <f t="shared" si="26"/>
        <v>March</v>
      </c>
    </row>
    <row r="376" spans="1:9" x14ac:dyDescent="0.25">
      <c r="A376" s="206" t="s">
        <v>877</v>
      </c>
      <c r="B376" s="40" t="s">
        <v>370</v>
      </c>
      <c r="C376" s="81">
        <v>42816</v>
      </c>
      <c r="D376" s="210">
        <f t="shared" ca="1" si="27"/>
        <v>8</v>
      </c>
      <c r="E376" s="210">
        <f t="shared" ca="1" si="28"/>
        <v>8</v>
      </c>
      <c r="F376" s="40" t="s">
        <v>374</v>
      </c>
      <c r="G376" s="40" t="s">
        <v>88</v>
      </c>
      <c r="H376" s="41">
        <f t="shared" si="25"/>
        <v>850</v>
      </c>
      <c r="I376" s="207" t="str">
        <f t="shared" si="26"/>
        <v>March</v>
      </c>
    </row>
    <row r="377" spans="1:9" x14ac:dyDescent="0.25">
      <c r="A377" s="206" t="s">
        <v>878</v>
      </c>
      <c r="B377" s="40" t="s">
        <v>879</v>
      </c>
      <c r="C377" s="81">
        <v>44047</v>
      </c>
      <c r="D377" s="210">
        <f t="shared" ca="1" si="27"/>
        <v>5</v>
      </c>
      <c r="E377" s="210">
        <f t="shared" ca="1" si="28"/>
        <v>4</v>
      </c>
      <c r="F377" s="40" t="s">
        <v>423</v>
      </c>
      <c r="G377" s="40" t="s">
        <v>91</v>
      </c>
      <c r="H377" s="41">
        <f t="shared" si="25"/>
        <v>750</v>
      </c>
      <c r="I377" s="207" t="str">
        <f t="shared" si="26"/>
        <v>August</v>
      </c>
    </row>
    <row r="378" spans="1:9" x14ac:dyDescent="0.25">
      <c r="A378" s="206" t="s">
        <v>549</v>
      </c>
      <c r="B378" s="40" t="s">
        <v>784</v>
      </c>
      <c r="C378" s="81">
        <v>42629</v>
      </c>
      <c r="D378" s="210">
        <f t="shared" ca="1" si="27"/>
        <v>9</v>
      </c>
      <c r="E378" s="210">
        <f t="shared" ca="1" si="28"/>
        <v>2</v>
      </c>
      <c r="F378" s="40" t="s">
        <v>403</v>
      </c>
      <c r="G378" s="40" t="s">
        <v>85</v>
      </c>
      <c r="H378" s="41">
        <f t="shared" si="25"/>
        <v>1125.5</v>
      </c>
      <c r="I378" s="207" t="str">
        <f t="shared" si="26"/>
        <v>September</v>
      </c>
    </row>
    <row r="379" spans="1:9" x14ac:dyDescent="0.25">
      <c r="A379" s="206" t="s">
        <v>880</v>
      </c>
      <c r="B379" s="40" t="s">
        <v>689</v>
      </c>
      <c r="C379" s="81">
        <v>44283</v>
      </c>
      <c r="D379" s="210">
        <f t="shared" ca="1" si="27"/>
        <v>4</v>
      </c>
      <c r="E379" s="210">
        <f t="shared" ca="1" si="28"/>
        <v>8</v>
      </c>
      <c r="F379" s="40" t="s">
        <v>388</v>
      </c>
      <c r="G379" s="40" t="s">
        <v>85</v>
      </c>
      <c r="H379" s="41">
        <f t="shared" si="25"/>
        <v>1125.5</v>
      </c>
      <c r="I379" s="207" t="str">
        <f t="shared" si="26"/>
        <v>March</v>
      </c>
    </row>
    <row r="380" spans="1:9" x14ac:dyDescent="0.25">
      <c r="A380" s="206" t="s">
        <v>528</v>
      </c>
      <c r="B380" s="40" t="s">
        <v>881</v>
      </c>
      <c r="C380" s="81">
        <v>43179</v>
      </c>
      <c r="D380" s="210">
        <f t="shared" ca="1" si="27"/>
        <v>7</v>
      </c>
      <c r="E380" s="210">
        <f t="shared" ca="1" si="28"/>
        <v>8</v>
      </c>
      <c r="F380" s="40" t="s">
        <v>371</v>
      </c>
      <c r="G380" s="40" t="s">
        <v>94</v>
      </c>
      <c r="H380" s="41">
        <f t="shared" si="25"/>
        <v>55</v>
      </c>
      <c r="I380" s="207" t="str">
        <f t="shared" si="26"/>
        <v>March</v>
      </c>
    </row>
    <row r="381" spans="1:9" x14ac:dyDescent="0.25">
      <c r="A381" s="206" t="s">
        <v>437</v>
      </c>
      <c r="B381" s="40" t="s">
        <v>882</v>
      </c>
      <c r="C381" s="81">
        <v>45420</v>
      </c>
      <c r="D381" s="210">
        <f t="shared" ca="1" si="27"/>
        <v>1</v>
      </c>
      <c r="E381" s="210">
        <f t="shared" ca="1" si="28"/>
        <v>6</v>
      </c>
      <c r="F381" s="40" t="s">
        <v>452</v>
      </c>
      <c r="G381" s="40" t="s">
        <v>91</v>
      </c>
      <c r="H381" s="41">
        <f t="shared" si="25"/>
        <v>750</v>
      </c>
      <c r="I381" s="207" t="str">
        <f t="shared" si="26"/>
        <v>May</v>
      </c>
    </row>
    <row r="382" spans="1:9" x14ac:dyDescent="0.25">
      <c r="A382" s="206" t="s">
        <v>883</v>
      </c>
      <c r="B382" s="40" t="s">
        <v>806</v>
      </c>
      <c r="C382" s="81">
        <v>42377</v>
      </c>
      <c r="D382" s="210">
        <f t="shared" ca="1" si="27"/>
        <v>9</v>
      </c>
      <c r="E382" s="210">
        <f t="shared" ca="1" si="28"/>
        <v>10</v>
      </c>
      <c r="F382" s="40" t="s">
        <v>380</v>
      </c>
      <c r="G382" s="40" t="s">
        <v>85</v>
      </c>
      <c r="H382" s="41">
        <f t="shared" si="25"/>
        <v>1125.5</v>
      </c>
      <c r="I382" s="207" t="str">
        <f t="shared" si="26"/>
        <v>January</v>
      </c>
    </row>
    <row r="383" spans="1:9" x14ac:dyDescent="0.25">
      <c r="A383" s="206" t="s">
        <v>640</v>
      </c>
      <c r="B383" s="40" t="s">
        <v>402</v>
      </c>
      <c r="C383" s="81">
        <v>45301</v>
      </c>
      <c r="D383" s="210">
        <f t="shared" ca="1" si="27"/>
        <v>1</v>
      </c>
      <c r="E383" s="210">
        <f t="shared" ca="1" si="28"/>
        <v>10</v>
      </c>
      <c r="F383" s="40" t="s">
        <v>452</v>
      </c>
      <c r="G383" s="40" t="s">
        <v>94</v>
      </c>
      <c r="H383" s="41">
        <f t="shared" si="25"/>
        <v>55</v>
      </c>
      <c r="I383" s="207" t="str">
        <f t="shared" si="26"/>
        <v>January</v>
      </c>
    </row>
    <row r="384" spans="1:9" x14ac:dyDescent="0.25">
      <c r="A384" s="206" t="s">
        <v>437</v>
      </c>
      <c r="B384" s="40" t="s">
        <v>884</v>
      </c>
      <c r="C384" s="81">
        <v>43177</v>
      </c>
      <c r="D384" s="210">
        <f t="shared" ca="1" si="27"/>
        <v>7</v>
      </c>
      <c r="E384" s="210">
        <f t="shared" ca="1" si="28"/>
        <v>8</v>
      </c>
      <c r="F384" s="40" t="s">
        <v>423</v>
      </c>
      <c r="G384" s="40" t="s">
        <v>91</v>
      </c>
      <c r="H384" s="41">
        <f t="shared" si="25"/>
        <v>750</v>
      </c>
      <c r="I384" s="207" t="str">
        <f t="shared" si="26"/>
        <v>March</v>
      </c>
    </row>
    <row r="385" spans="1:9" x14ac:dyDescent="0.25">
      <c r="A385" s="206" t="s">
        <v>549</v>
      </c>
      <c r="B385" s="40" t="s">
        <v>858</v>
      </c>
      <c r="C385" s="81">
        <v>43493</v>
      </c>
      <c r="D385" s="210">
        <f t="shared" ca="1" si="27"/>
        <v>6</v>
      </c>
      <c r="E385" s="210">
        <f t="shared" ca="1" si="28"/>
        <v>10</v>
      </c>
      <c r="F385" s="40" t="s">
        <v>374</v>
      </c>
      <c r="G385" s="40" t="s">
        <v>91</v>
      </c>
      <c r="H385" s="41">
        <f t="shared" si="25"/>
        <v>750</v>
      </c>
      <c r="I385" s="207" t="str">
        <f t="shared" si="26"/>
        <v>January</v>
      </c>
    </row>
    <row r="386" spans="1:9" x14ac:dyDescent="0.25">
      <c r="A386" s="206" t="s">
        <v>885</v>
      </c>
      <c r="B386" s="40" t="s">
        <v>417</v>
      </c>
      <c r="C386" s="81">
        <v>43103</v>
      </c>
      <c r="D386" s="210">
        <f t="shared" ca="1" si="27"/>
        <v>7</v>
      </c>
      <c r="E386" s="210">
        <f t="shared" ca="1" si="28"/>
        <v>11</v>
      </c>
      <c r="F386" s="40" t="s">
        <v>374</v>
      </c>
      <c r="G386" s="40" t="s">
        <v>85</v>
      </c>
      <c r="H386" s="41">
        <f t="shared" ref="H386:H401" si="29">IF(G386="Gold",1125.5,IF(G386="Theatre",850,IF(G386="Silver",750,55)))</f>
        <v>1125.5</v>
      </c>
      <c r="I386" s="207" t="str">
        <f t="shared" ref="I386:I401" si="30">TEXT(C386,"MMMM")</f>
        <v>January</v>
      </c>
    </row>
    <row r="387" spans="1:9" x14ac:dyDescent="0.25">
      <c r="A387" s="206" t="s">
        <v>616</v>
      </c>
      <c r="B387" s="40" t="s">
        <v>886</v>
      </c>
      <c r="C387" s="81">
        <v>43477</v>
      </c>
      <c r="D387" s="210">
        <f t="shared" ca="1" si="27"/>
        <v>6</v>
      </c>
      <c r="E387" s="210">
        <f t="shared" ca="1" si="28"/>
        <v>10</v>
      </c>
      <c r="F387" s="40" t="s">
        <v>374</v>
      </c>
      <c r="G387" s="40" t="s">
        <v>88</v>
      </c>
      <c r="H387" s="41">
        <f t="shared" si="29"/>
        <v>850</v>
      </c>
      <c r="I387" s="207" t="str">
        <f t="shared" si="30"/>
        <v>January</v>
      </c>
    </row>
    <row r="388" spans="1:9" x14ac:dyDescent="0.25">
      <c r="A388" s="206" t="s">
        <v>618</v>
      </c>
      <c r="B388" s="40" t="s">
        <v>722</v>
      </c>
      <c r="C388" s="81">
        <v>44408</v>
      </c>
      <c r="D388" s="210">
        <f t="shared" ca="1" si="27"/>
        <v>4</v>
      </c>
      <c r="E388" s="210">
        <f t="shared" ca="1" si="28"/>
        <v>4</v>
      </c>
      <c r="F388" s="40" t="s">
        <v>380</v>
      </c>
      <c r="G388" s="40" t="s">
        <v>85</v>
      </c>
      <c r="H388" s="41">
        <f t="shared" si="29"/>
        <v>1125.5</v>
      </c>
      <c r="I388" s="207" t="str">
        <f t="shared" si="30"/>
        <v>July</v>
      </c>
    </row>
    <row r="389" spans="1:9" x14ac:dyDescent="0.25">
      <c r="A389" s="206" t="s">
        <v>460</v>
      </c>
      <c r="B389" s="40" t="s">
        <v>722</v>
      </c>
      <c r="C389" s="81">
        <v>44660</v>
      </c>
      <c r="D389" s="210">
        <f t="shared" ca="1" si="27"/>
        <v>3</v>
      </c>
      <c r="E389" s="210">
        <f t="shared" ca="1" si="28"/>
        <v>7</v>
      </c>
      <c r="F389" s="40" t="s">
        <v>380</v>
      </c>
      <c r="G389" s="40" t="s">
        <v>105</v>
      </c>
      <c r="H389" s="41">
        <f t="shared" si="29"/>
        <v>55</v>
      </c>
      <c r="I389" s="207" t="str">
        <f t="shared" si="30"/>
        <v>April</v>
      </c>
    </row>
    <row r="390" spans="1:9" x14ac:dyDescent="0.25">
      <c r="A390" s="206" t="s">
        <v>616</v>
      </c>
      <c r="B390" s="40" t="s">
        <v>581</v>
      </c>
      <c r="C390" s="81">
        <v>42302</v>
      </c>
      <c r="D390" s="210">
        <f t="shared" ca="1" si="27"/>
        <v>10</v>
      </c>
      <c r="E390" s="210">
        <f t="shared" ca="1" si="28"/>
        <v>1</v>
      </c>
      <c r="F390" s="40" t="s">
        <v>388</v>
      </c>
      <c r="G390" s="40" t="s">
        <v>85</v>
      </c>
      <c r="H390" s="41">
        <f t="shared" si="29"/>
        <v>1125.5</v>
      </c>
      <c r="I390" s="207" t="str">
        <f t="shared" si="30"/>
        <v>October</v>
      </c>
    </row>
    <row r="391" spans="1:9" x14ac:dyDescent="0.25">
      <c r="A391" s="206" t="s">
        <v>391</v>
      </c>
      <c r="B391" s="40" t="s">
        <v>887</v>
      </c>
      <c r="C391" s="81">
        <v>43281</v>
      </c>
      <c r="D391" s="210">
        <f t="shared" ca="1" si="27"/>
        <v>7</v>
      </c>
      <c r="E391" s="210">
        <f t="shared" ca="1" si="28"/>
        <v>5</v>
      </c>
      <c r="F391" s="40" t="s">
        <v>423</v>
      </c>
      <c r="G391" s="40" t="s">
        <v>94</v>
      </c>
      <c r="H391" s="41">
        <f t="shared" si="29"/>
        <v>55</v>
      </c>
      <c r="I391" s="207" t="str">
        <f t="shared" si="30"/>
        <v>June</v>
      </c>
    </row>
    <row r="392" spans="1:9" x14ac:dyDescent="0.25">
      <c r="A392" s="206" t="s">
        <v>814</v>
      </c>
      <c r="B392" s="40" t="s">
        <v>803</v>
      </c>
      <c r="C392" s="81">
        <v>44038</v>
      </c>
      <c r="D392" s="210">
        <f t="shared" ca="1" si="27"/>
        <v>5</v>
      </c>
      <c r="E392" s="210">
        <f t="shared" ca="1" si="28"/>
        <v>4</v>
      </c>
      <c r="F392" s="40" t="s">
        <v>423</v>
      </c>
      <c r="G392" s="40" t="s">
        <v>85</v>
      </c>
      <c r="H392" s="41">
        <f t="shared" si="29"/>
        <v>1125.5</v>
      </c>
      <c r="I392" s="207" t="str">
        <f t="shared" si="30"/>
        <v>July</v>
      </c>
    </row>
    <row r="393" spans="1:9" x14ac:dyDescent="0.25">
      <c r="A393" s="206" t="s">
        <v>888</v>
      </c>
      <c r="B393" s="40" t="s">
        <v>889</v>
      </c>
      <c r="C393" s="81">
        <v>45292</v>
      </c>
      <c r="D393" s="210">
        <f t="shared" ca="1" si="27"/>
        <v>1</v>
      </c>
      <c r="E393" s="210">
        <f t="shared" ca="1" si="28"/>
        <v>11</v>
      </c>
      <c r="F393" s="40" t="s">
        <v>388</v>
      </c>
      <c r="G393" s="40" t="s">
        <v>85</v>
      </c>
      <c r="H393" s="41">
        <f t="shared" si="29"/>
        <v>1125.5</v>
      </c>
      <c r="I393" s="207" t="str">
        <f t="shared" si="30"/>
        <v>January</v>
      </c>
    </row>
    <row r="394" spans="1:9" x14ac:dyDescent="0.25">
      <c r="A394" s="206" t="s">
        <v>678</v>
      </c>
      <c r="B394" s="40" t="s">
        <v>402</v>
      </c>
      <c r="C394" s="81">
        <v>42295</v>
      </c>
      <c r="D394" s="210">
        <f t="shared" ca="1" si="27"/>
        <v>10</v>
      </c>
      <c r="E394" s="210">
        <f t="shared" ca="1" si="28"/>
        <v>1</v>
      </c>
      <c r="F394" s="40" t="s">
        <v>423</v>
      </c>
      <c r="G394" s="40" t="s">
        <v>94</v>
      </c>
      <c r="H394" s="41">
        <f t="shared" si="29"/>
        <v>55</v>
      </c>
      <c r="I394" s="207" t="str">
        <f t="shared" si="30"/>
        <v>October</v>
      </c>
    </row>
    <row r="395" spans="1:9" x14ac:dyDescent="0.25">
      <c r="A395" s="206" t="s">
        <v>682</v>
      </c>
      <c r="B395" s="40" t="s">
        <v>890</v>
      </c>
      <c r="C395" s="81">
        <v>42973</v>
      </c>
      <c r="D395" s="210">
        <f t="shared" ca="1" si="27"/>
        <v>8</v>
      </c>
      <c r="E395" s="210">
        <f t="shared" ca="1" si="28"/>
        <v>3</v>
      </c>
      <c r="F395" s="40" t="s">
        <v>406</v>
      </c>
      <c r="G395" s="40" t="s">
        <v>91</v>
      </c>
      <c r="H395" s="41">
        <f t="shared" si="29"/>
        <v>750</v>
      </c>
      <c r="I395" s="207" t="str">
        <f t="shared" si="30"/>
        <v>August</v>
      </c>
    </row>
    <row r="396" spans="1:9" x14ac:dyDescent="0.25">
      <c r="A396" s="206" t="s">
        <v>891</v>
      </c>
      <c r="B396" s="40" t="s">
        <v>564</v>
      </c>
      <c r="C396" s="81">
        <v>45677</v>
      </c>
      <c r="D396" s="210">
        <f t="shared" ca="1" si="27"/>
        <v>0</v>
      </c>
      <c r="E396" s="210">
        <f t="shared" ca="1" si="28"/>
        <v>10</v>
      </c>
      <c r="F396" s="40" t="s">
        <v>374</v>
      </c>
      <c r="G396" s="40" t="s">
        <v>94</v>
      </c>
      <c r="H396" s="41">
        <f t="shared" si="29"/>
        <v>55</v>
      </c>
      <c r="I396" s="207" t="str">
        <f t="shared" si="30"/>
        <v>January</v>
      </c>
    </row>
    <row r="397" spans="1:9" x14ac:dyDescent="0.25">
      <c r="A397" s="206" t="s">
        <v>651</v>
      </c>
      <c r="B397" s="40" t="s">
        <v>62</v>
      </c>
      <c r="C397" s="81">
        <v>43740</v>
      </c>
      <c r="D397" s="210">
        <f t="shared" ca="1" si="27"/>
        <v>6</v>
      </c>
      <c r="E397" s="210">
        <f t="shared" ca="1" si="28"/>
        <v>2</v>
      </c>
      <c r="F397" s="40" t="s">
        <v>435</v>
      </c>
      <c r="G397" s="40" t="s">
        <v>94</v>
      </c>
      <c r="H397" s="41">
        <f t="shared" si="29"/>
        <v>55</v>
      </c>
      <c r="I397" s="207" t="str">
        <f t="shared" si="30"/>
        <v>October</v>
      </c>
    </row>
    <row r="398" spans="1:9" x14ac:dyDescent="0.25">
      <c r="A398" s="206" t="s">
        <v>892</v>
      </c>
      <c r="B398" s="40" t="s">
        <v>611</v>
      </c>
      <c r="C398" s="81">
        <v>44729</v>
      </c>
      <c r="D398" s="210">
        <f t="shared" ca="1" si="27"/>
        <v>3</v>
      </c>
      <c r="E398" s="210">
        <f t="shared" ca="1" si="28"/>
        <v>5</v>
      </c>
      <c r="F398" s="40" t="s">
        <v>371</v>
      </c>
      <c r="G398" s="40" t="s">
        <v>85</v>
      </c>
      <c r="H398" s="41">
        <f t="shared" si="29"/>
        <v>1125.5</v>
      </c>
      <c r="I398" s="207" t="str">
        <f t="shared" si="30"/>
        <v>June</v>
      </c>
    </row>
    <row r="399" spans="1:9" x14ac:dyDescent="0.25">
      <c r="A399" s="206" t="s">
        <v>729</v>
      </c>
      <c r="B399" s="40" t="s">
        <v>893</v>
      </c>
      <c r="C399" s="81">
        <v>42788</v>
      </c>
      <c r="D399" s="210">
        <f t="shared" ca="1" si="27"/>
        <v>8</v>
      </c>
      <c r="E399" s="210">
        <f t="shared" ca="1" si="28"/>
        <v>9</v>
      </c>
      <c r="F399" s="40" t="s">
        <v>452</v>
      </c>
      <c r="G399" s="40" t="s">
        <v>85</v>
      </c>
      <c r="H399" s="41">
        <f t="shared" si="29"/>
        <v>1125.5</v>
      </c>
      <c r="I399" s="207" t="str">
        <f t="shared" si="30"/>
        <v>February</v>
      </c>
    </row>
    <row r="400" spans="1:9" x14ac:dyDescent="0.25">
      <c r="A400" s="206" t="s">
        <v>424</v>
      </c>
      <c r="B400" s="40" t="s">
        <v>894</v>
      </c>
      <c r="C400" s="81">
        <v>42524</v>
      </c>
      <c r="D400" s="210">
        <f t="shared" ca="1" si="27"/>
        <v>9</v>
      </c>
      <c r="E400" s="210">
        <f t="shared" ca="1" si="28"/>
        <v>6</v>
      </c>
      <c r="F400" s="40" t="s">
        <v>380</v>
      </c>
      <c r="G400" s="40" t="s">
        <v>105</v>
      </c>
      <c r="H400" s="41">
        <f t="shared" si="29"/>
        <v>55</v>
      </c>
      <c r="I400" s="207" t="str">
        <f t="shared" si="30"/>
        <v>June</v>
      </c>
    </row>
    <row r="401" spans="1:9" x14ac:dyDescent="0.25">
      <c r="A401" s="206" t="s">
        <v>377</v>
      </c>
      <c r="B401" s="40" t="s">
        <v>890</v>
      </c>
      <c r="C401" s="81">
        <v>42822</v>
      </c>
      <c r="D401" s="210">
        <f t="shared" ca="1" si="27"/>
        <v>8</v>
      </c>
      <c r="E401" s="210">
        <f t="shared" ca="1" si="28"/>
        <v>8</v>
      </c>
      <c r="F401" s="40" t="s">
        <v>388</v>
      </c>
      <c r="G401" s="40" t="s">
        <v>88</v>
      </c>
      <c r="H401" s="41">
        <f t="shared" si="29"/>
        <v>850</v>
      </c>
      <c r="I401" s="207" t="str">
        <f t="shared" si="30"/>
        <v>March</v>
      </c>
    </row>
  </sheetData>
  <phoneticPr fontId="34" type="noConversion"/>
  <conditionalFormatting sqref="L11:L13 L16:L18 L21:L23 L26:L28 L31:L33">
    <cfRule type="expression" dxfId="1" priority="1">
      <formula>L11=INDIRECT("Q"&amp;ROW())</formula>
    </cfRule>
  </conditionalFormatting>
  <dataValidations disablePrompts="1" count="3">
    <dataValidation type="list" allowBlank="1" showInputMessage="1" showErrorMessage="1" sqref="L3" xr:uid="{2D19D2BE-CC2B-444F-ACDE-05495788F0E9}">
      <formula1>_xlfn.ANCHORARRAY($S$6)</formula1>
    </dataValidation>
    <dataValidation type="list" allowBlank="1" showInputMessage="1" showErrorMessage="1" sqref="L4" xr:uid="{3B8BE1C7-2153-4D22-B874-958649012E8B}">
      <formula1>_xlfn.ANCHORARRAY($T$6)</formula1>
    </dataValidation>
    <dataValidation type="list" allowBlank="1" showInputMessage="1" showErrorMessage="1" sqref="L5" xr:uid="{EE7C9972-6141-4947-A990-0CA05D2C1658}">
      <formula1>$U$6:$U$17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3AD6B-EB2C-477E-A41C-FE7059E87609}">
  <sheetPr>
    <tabColor theme="8" tint="-0.249977111117893"/>
  </sheetPr>
  <dimension ref="A1:W51"/>
  <sheetViews>
    <sheetView zoomScale="160" zoomScaleNormal="160" workbookViewId="0">
      <selection activeCell="B2" sqref="B2"/>
    </sheetView>
  </sheetViews>
  <sheetFormatPr defaultRowHeight="15.75" x14ac:dyDescent="0.25"/>
  <cols>
    <col min="1" max="1" width="18.85546875" bestFit="1" customWidth="1"/>
    <col min="2" max="2" width="16.140625" bestFit="1" customWidth="1"/>
    <col min="3" max="3" width="25.140625" bestFit="1" customWidth="1"/>
    <col min="4" max="4" width="10.85546875" customWidth="1"/>
    <col min="5" max="5" width="24.28515625" bestFit="1" customWidth="1"/>
    <col min="6" max="6" width="11.85546875" bestFit="1" customWidth="1"/>
    <col min="7" max="7" width="9.7109375" bestFit="1" customWidth="1"/>
    <col min="8" max="8" width="18.5703125" bestFit="1" customWidth="1"/>
    <col min="9" max="9" width="12" bestFit="1" customWidth="1"/>
    <col min="10" max="10" width="24.28515625" bestFit="1" customWidth="1"/>
    <col min="11" max="11" width="26.42578125" customWidth="1"/>
    <col min="13" max="13" width="30.28515625" style="117" bestFit="1" customWidth="1"/>
    <col min="14" max="14" width="27.140625" style="117" bestFit="1" customWidth="1"/>
    <col min="15" max="15" width="9.28515625" style="117"/>
    <col min="16" max="16" width="22.140625" style="117" bestFit="1" customWidth="1"/>
    <col min="17" max="17" width="23.42578125" style="117" bestFit="1" customWidth="1"/>
    <col min="18" max="18" width="22.140625" style="117" bestFit="1" customWidth="1"/>
    <col min="19" max="19" width="27.85546875" style="117" bestFit="1" customWidth="1"/>
    <col min="20" max="20" width="15.85546875" style="117" bestFit="1" customWidth="1"/>
    <col min="21" max="21" width="16.85546875" style="117" customWidth="1"/>
    <col min="22" max="22" width="15.85546875" style="117" bestFit="1" customWidth="1"/>
    <col min="23" max="23" width="23.85546875" style="117" bestFit="1" customWidth="1"/>
  </cols>
  <sheetData>
    <row r="1" spans="1:11" ht="30" x14ac:dyDescent="0.25">
      <c r="A1" s="128" t="s">
        <v>186</v>
      </c>
      <c r="B1" s="129" t="s">
        <v>22</v>
      </c>
      <c r="C1" s="130" t="s">
        <v>187</v>
      </c>
      <c r="D1" s="130" t="s">
        <v>188</v>
      </c>
      <c r="E1" s="130" t="s">
        <v>895</v>
      </c>
      <c r="F1" s="131" t="s">
        <v>189</v>
      </c>
      <c r="G1" s="132" t="s">
        <v>190</v>
      </c>
      <c r="H1" s="132" t="s">
        <v>191</v>
      </c>
      <c r="I1" s="133" t="s">
        <v>192</v>
      </c>
      <c r="J1" s="327" t="s">
        <v>896</v>
      </c>
      <c r="K1" s="329" t="str">
        <f ca="1">IF(K2="=VLOOKUP(D2,Benefits,2,0)","FormulaText for refrence","")</f>
        <v/>
      </c>
    </row>
    <row r="2" spans="1:11" x14ac:dyDescent="0.25">
      <c r="A2" s="134" t="s">
        <v>897</v>
      </c>
      <c r="B2" s="248"/>
      <c r="C2" s="135" t="s">
        <v>205</v>
      </c>
      <c r="D2" s="135" t="s">
        <v>898</v>
      </c>
      <c r="E2" s="147"/>
      <c r="F2" s="136">
        <v>41209</v>
      </c>
      <c r="G2" s="137"/>
      <c r="H2" s="148"/>
      <c r="I2" s="138">
        <v>206891</v>
      </c>
      <c r="J2" s="328"/>
      <c r="K2" s="326" t="str">
        <f ca="1">_xlfn.IFNA(_xlfn.FORMULATEXT(H2),"")</f>
        <v/>
      </c>
    </row>
    <row r="3" spans="1:11" x14ac:dyDescent="0.25">
      <c r="A3" s="139" t="s">
        <v>899</v>
      </c>
      <c r="B3" s="248"/>
      <c r="C3" s="140" t="s">
        <v>900</v>
      </c>
      <c r="D3" s="140" t="s">
        <v>898</v>
      </c>
      <c r="E3" s="147"/>
      <c r="F3" s="141">
        <v>41018</v>
      </c>
      <c r="G3" s="142"/>
      <c r="H3" s="148"/>
      <c r="I3" s="138">
        <v>196948</v>
      </c>
      <c r="J3" s="328"/>
      <c r="K3" s="326" t="str">
        <f ca="1">_xlfn.IFNA(_xlfn.FORMULATEXT(J2),"")</f>
        <v/>
      </c>
    </row>
    <row r="4" spans="1:11" x14ac:dyDescent="0.25">
      <c r="A4" s="139" t="s">
        <v>901</v>
      </c>
      <c r="B4" s="248"/>
      <c r="C4" s="140" t="s">
        <v>902</v>
      </c>
      <c r="D4" s="140" t="s">
        <v>903</v>
      </c>
      <c r="E4" s="147"/>
      <c r="F4" s="141">
        <v>41094</v>
      </c>
      <c r="G4" s="142"/>
      <c r="H4" s="148"/>
      <c r="I4" s="138">
        <v>90852</v>
      </c>
      <c r="J4" s="328"/>
      <c r="K4" s="326" t="str">
        <f ca="1">_xlfn.IFNA(_xlfn.FORMULATEXT(E2),"")</f>
        <v/>
      </c>
    </row>
    <row r="5" spans="1:11" x14ac:dyDescent="0.25">
      <c r="A5" s="139" t="s">
        <v>904</v>
      </c>
      <c r="B5" s="248"/>
      <c r="C5" s="140" t="s">
        <v>905</v>
      </c>
      <c r="D5" s="140" t="s">
        <v>898</v>
      </c>
      <c r="E5" s="147"/>
      <c r="F5" s="141">
        <v>41070</v>
      </c>
      <c r="G5" s="142"/>
      <c r="H5" s="148"/>
      <c r="I5" s="138">
        <v>181505</v>
      </c>
      <c r="J5" s="328"/>
      <c r="K5" s="326" t="str">
        <f ca="1">_xlfn.IFNA(_xlfn.FORMULATEXT(B2),"")</f>
        <v/>
      </c>
    </row>
    <row r="6" spans="1:11" x14ac:dyDescent="0.25">
      <c r="A6" s="139" t="s">
        <v>906</v>
      </c>
      <c r="B6" s="248"/>
      <c r="C6" s="140" t="s">
        <v>907</v>
      </c>
      <c r="D6" s="140" t="s">
        <v>903</v>
      </c>
      <c r="E6" s="147"/>
      <c r="F6" s="141">
        <v>41137</v>
      </c>
      <c r="G6" s="142"/>
      <c r="H6" s="148"/>
      <c r="I6" s="138">
        <v>140225</v>
      </c>
      <c r="J6" s="328"/>
    </row>
    <row r="7" spans="1:11" x14ac:dyDescent="0.25">
      <c r="A7" s="139" t="s">
        <v>908</v>
      </c>
      <c r="B7" s="248"/>
      <c r="C7" s="140" t="s">
        <v>195</v>
      </c>
      <c r="D7" s="140" t="s">
        <v>898</v>
      </c>
      <c r="E7" s="147"/>
      <c r="F7" s="141">
        <v>43128</v>
      </c>
      <c r="G7" s="142"/>
      <c r="H7" s="148"/>
      <c r="I7" s="138">
        <v>171396</v>
      </c>
      <c r="J7" s="328"/>
    </row>
    <row r="8" spans="1:11" x14ac:dyDescent="0.25">
      <c r="A8" s="139" t="s">
        <v>909</v>
      </c>
      <c r="B8" s="248"/>
      <c r="C8" s="140" t="s">
        <v>910</v>
      </c>
      <c r="D8" s="140" t="s">
        <v>898</v>
      </c>
      <c r="E8" s="147"/>
      <c r="F8" s="141">
        <v>41177</v>
      </c>
      <c r="G8" s="142"/>
      <c r="H8" s="148"/>
      <c r="I8" s="138">
        <v>192728</v>
      </c>
      <c r="J8" s="328"/>
    </row>
    <row r="9" spans="1:11" x14ac:dyDescent="0.25">
      <c r="A9" s="139" t="s">
        <v>911</v>
      </c>
      <c r="B9" s="248"/>
      <c r="C9" s="140" t="s">
        <v>902</v>
      </c>
      <c r="D9" s="140" t="s">
        <v>898</v>
      </c>
      <c r="E9" s="147"/>
      <c r="F9" s="141">
        <v>41111</v>
      </c>
      <c r="G9" s="142"/>
      <c r="H9" s="148"/>
      <c r="I9" s="138">
        <v>80601</v>
      </c>
      <c r="J9" s="328"/>
    </row>
    <row r="10" spans="1:11" x14ac:dyDescent="0.25">
      <c r="A10" s="139" t="s">
        <v>912</v>
      </c>
      <c r="B10" s="248"/>
      <c r="C10" s="140" t="s">
        <v>913</v>
      </c>
      <c r="D10" s="140" t="s">
        <v>903</v>
      </c>
      <c r="E10" s="147"/>
      <c r="F10" s="141">
        <v>41151</v>
      </c>
      <c r="G10" s="142"/>
      <c r="H10" s="148"/>
      <c r="I10" s="138">
        <v>178285</v>
      </c>
      <c r="J10" s="328"/>
    </row>
    <row r="11" spans="1:11" x14ac:dyDescent="0.25">
      <c r="A11" s="139" t="s">
        <v>914</v>
      </c>
      <c r="B11" s="248"/>
      <c r="C11" s="140" t="s">
        <v>915</v>
      </c>
      <c r="D11" s="140" t="s">
        <v>898</v>
      </c>
      <c r="E11" s="147"/>
      <c r="F11" s="141">
        <v>40990</v>
      </c>
      <c r="G11" s="142"/>
      <c r="H11" s="148"/>
      <c r="I11" s="138">
        <v>165045</v>
      </c>
      <c r="J11" s="328"/>
    </row>
    <row r="12" spans="1:11" x14ac:dyDescent="0.25">
      <c r="A12" s="139" t="s">
        <v>916</v>
      </c>
      <c r="B12" s="248"/>
      <c r="C12" s="140" t="s">
        <v>195</v>
      </c>
      <c r="D12" s="140" t="s">
        <v>917</v>
      </c>
      <c r="E12" s="147"/>
      <c r="F12" s="141">
        <v>41079</v>
      </c>
      <c r="G12" s="142"/>
      <c r="H12" s="148"/>
      <c r="I12" s="138">
        <v>194796</v>
      </c>
      <c r="J12" s="328"/>
    </row>
    <row r="13" spans="1:11" x14ac:dyDescent="0.25">
      <c r="A13" s="139" t="s">
        <v>257</v>
      </c>
      <c r="B13" s="248"/>
      <c r="C13" s="140" t="s">
        <v>918</v>
      </c>
      <c r="D13" s="140" t="s">
        <v>917</v>
      </c>
      <c r="E13" s="147"/>
      <c r="F13" s="141">
        <v>43135</v>
      </c>
      <c r="G13" s="142"/>
      <c r="H13" s="148"/>
      <c r="I13" s="138">
        <v>172896</v>
      </c>
      <c r="J13" s="328"/>
    </row>
    <row r="14" spans="1:11" x14ac:dyDescent="0.25">
      <c r="A14" s="139" t="s">
        <v>919</v>
      </c>
      <c r="B14" s="248"/>
      <c r="C14" s="140" t="s">
        <v>195</v>
      </c>
      <c r="D14" s="140" t="s">
        <v>898</v>
      </c>
      <c r="E14" s="147"/>
      <c r="F14" s="141">
        <v>41026</v>
      </c>
      <c r="G14" s="142"/>
      <c r="H14" s="148"/>
      <c r="I14" s="138">
        <v>128494</v>
      </c>
      <c r="J14" s="328"/>
    </row>
    <row r="15" spans="1:11" x14ac:dyDescent="0.25">
      <c r="A15" s="139" t="s">
        <v>920</v>
      </c>
      <c r="B15" s="248"/>
      <c r="C15" s="140" t="s">
        <v>902</v>
      </c>
      <c r="D15" s="140" t="s">
        <v>917</v>
      </c>
      <c r="E15" s="147"/>
      <c r="F15" s="141">
        <v>41262</v>
      </c>
      <c r="G15" s="142"/>
      <c r="H15" s="148"/>
      <c r="I15" s="138">
        <v>122139</v>
      </c>
      <c r="J15" s="328"/>
    </row>
    <row r="16" spans="1:11" x14ac:dyDescent="0.25">
      <c r="A16" s="139" t="s">
        <v>921</v>
      </c>
      <c r="B16" s="248"/>
      <c r="C16" s="140" t="s">
        <v>195</v>
      </c>
      <c r="D16" s="140" t="s">
        <v>898</v>
      </c>
      <c r="E16" s="147"/>
      <c r="F16" s="141">
        <v>41025</v>
      </c>
      <c r="G16" s="142"/>
      <c r="H16" s="148"/>
      <c r="I16" s="138">
        <v>204526</v>
      </c>
      <c r="J16" s="328"/>
    </row>
    <row r="17" spans="1:10" x14ac:dyDescent="0.25">
      <c r="A17" s="139" t="s">
        <v>922</v>
      </c>
      <c r="B17" s="248"/>
      <c r="C17" s="140" t="s">
        <v>923</v>
      </c>
      <c r="D17" s="140" t="s">
        <v>898</v>
      </c>
      <c r="E17" s="147"/>
      <c r="F17" s="141">
        <v>43527</v>
      </c>
      <c r="G17" s="142"/>
      <c r="H17" s="148"/>
      <c r="I17" s="138">
        <v>214445</v>
      </c>
      <c r="J17" s="328"/>
    </row>
    <row r="18" spans="1:10" x14ac:dyDescent="0.25">
      <c r="A18" s="139" t="s">
        <v>924</v>
      </c>
      <c r="B18" s="248"/>
      <c r="C18" s="140" t="s">
        <v>915</v>
      </c>
      <c r="D18" s="140" t="s">
        <v>925</v>
      </c>
      <c r="E18" s="147"/>
      <c r="F18" s="141">
        <v>41195</v>
      </c>
      <c r="G18" s="142"/>
      <c r="H18" s="148"/>
      <c r="I18" s="138">
        <v>87200</v>
      </c>
      <c r="J18" s="328"/>
    </row>
    <row r="19" spans="1:10" x14ac:dyDescent="0.25">
      <c r="A19" s="139" t="s">
        <v>926</v>
      </c>
      <c r="B19" s="248"/>
      <c r="C19" s="140" t="s">
        <v>923</v>
      </c>
      <c r="D19" s="140" t="s">
        <v>898</v>
      </c>
      <c r="E19" s="147"/>
      <c r="F19" s="141">
        <v>41091</v>
      </c>
      <c r="G19" s="142"/>
      <c r="H19" s="148"/>
      <c r="I19" s="138">
        <v>148147</v>
      </c>
      <c r="J19" s="328"/>
    </row>
    <row r="20" spans="1:10" x14ac:dyDescent="0.25">
      <c r="A20" s="139" t="s">
        <v>927</v>
      </c>
      <c r="B20" s="248"/>
      <c r="C20" s="140" t="s">
        <v>905</v>
      </c>
      <c r="D20" s="140" t="s">
        <v>898</v>
      </c>
      <c r="E20" s="147"/>
      <c r="F20" s="141">
        <v>41000</v>
      </c>
      <c r="G20" s="142"/>
      <c r="H20" s="148"/>
      <c r="I20" s="138">
        <v>99361</v>
      </c>
      <c r="J20" s="328"/>
    </row>
    <row r="21" spans="1:10" x14ac:dyDescent="0.25">
      <c r="A21" s="139" t="s">
        <v>928</v>
      </c>
      <c r="B21" s="248"/>
      <c r="C21" s="140" t="s">
        <v>902</v>
      </c>
      <c r="D21" s="140" t="s">
        <v>917</v>
      </c>
      <c r="E21" s="147"/>
      <c r="F21" s="141">
        <v>43485</v>
      </c>
      <c r="G21" s="142"/>
      <c r="H21" s="148"/>
      <c r="I21" s="138">
        <v>151298</v>
      </c>
      <c r="J21" s="328"/>
    </row>
    <row r="22" spans="1:10" x14ac:dyDescent="0.25">
      <c r="A22" s="139" t="s">
        <v>929</v>
      </c>
      <c r="B22" s="248"/>
      <c r="C22" s="140" t="s">
        <v>195</v>
      </c>
      <c r="D22" s="140" t="s">
        <v>903</v>
      </c>
      <c r="E22" s="147"/>
      <c r="F22" s="141">
        <v>41056</v>
      </c>
      <c r="G22" s="142"/>
      <c r="H22" s="148"/>
      <c r="I22" s="138">
        <v>140862</v>
      </c>
      <c r="J22" s="328"/>
    </row>
    <row r="23" spans="1:10" x14ac:dyDescent="0.25">
      <c r="A23" s="139" t="s">
        <v>930</v>
      </c>
      <c r="B23" s="248"/>
      <c r="C23" s="140" t="s">
        <v>905</v>
      </c>
      <c r="D23" s="140" t="s">
        <v>903</v>
      </c>
      <c r="E23" s="147"/>
      <c r="F23" s="141">
        <v>43468</v>
      </c>
      <c r="G23" s="142"/>
      <c r="H23" s="148"/>
      <c r="I23" s="138">
        <v>105628</v>
      </c>
      <c r="J23" s="328"/>
    </row>
    <row r="24" spans="1:10" x14ac:dyDescent="0.25">
      <c r="A24" s="139" t="s">
        <v>931</v>
      </c>
      <c r="B24" s="248"/>
      <c r="C24" s="140" t="s">
        <v>910</v>
      </c>
      <c r="D24" s="140" t="s">
        <v>898</v>
      </c>
      <c r="E24" s="147"/>
      <c r="F24" s="141">
        <v>41014</v>
      </c>
      <c r="G24" s="142"/>
      <c r="H24" s="148"/>
      <c r="I24" s="138">
        <v>212045</v>
      </c>
      <c r="J24" s="328"/>
    </row>
    <row r="25" spans="1:10" x14ac:dyDescent="0.25">
      <c r="A25" s="139" t="s">
        <v>932</v>
      </c>
      <c r="B25" s="248"/>
      <c r="C25" s="140" t="s">
        <v>902</v>
      </c>
      <c r="D25" s="140" t="s">
        <v>903</v>
      </c>
      <c r="E25" s="147"/>
      <c r="F25" s="141">
        <v>40986</v>
      </c>
      <c r="G25" s="142"/>
      <c r="H25" s="148"/>
      <c r="I25" s="138">
        <v>132957</v>
      </c>
      <c r="J25" s="328"/>
    </row>
    <row r="26" spans="1:10" x14ac:dyDescent="0.25">
      <c r="A26" s="139" t="s">
        <v>933</v>
      </c>
      <c r="B26" s="248"/>
      <c r="C26" s="140" t="s">
        <v>934</v>
      </c>
      <c r="D26" s="140" t="s">
        <v>898</v>
      </c>
      <c r="E26" s="147"/>
      <c r="F26" s="141">
        <v>41128</v>
      </c>
      <c r="G26" s="142"/>
      <c r="H26" s="148"/>
      <c r="I26" s="138">
        <v>186483</v>
      </c>
      <c r="J26" s="328"/>
    </row>
    <row r="27" spans="1:10" x14ac:dyDescent="0.25">
      <c r="A27" s="139" t="s">
        <v>935</v>
      </c>
      <c r="B27" s="248"/>
      <c r="C27" s="140" t="s">
        <v>910</v>
      </c>
      <c r="D27" s="140" t="s">
        <v>898</v>
      </c>
      <c r="E27" s="147"/>
      <c r="F27" s="141">
        <v>41228</v>
      </c>
      <c r="G27" s="142"/>
      <c r="H27" s="148"/>
      <c r="I27" s="138">
        <v>174279</v>
      </c>
      <c r="J27" s="328"/>
    </row>
    <row r="28" spans="1:10" x14ac:dyDescent="0.25">
      <c r="A28" s="139" t="s">
        <v>936</v>
      </c>
      <c r="B28" s="248"/>
      <c r="C28" s="140" t="s">
        <v>205</v>
      </c>
      <c r="D28" s="140" t="s">
        <v>917</v>
      </c>
      <c r="E28" s="147"/>
      <c r="F28" s="141">
        <v>41046</v>
      </c>
      <c r="G28" s="142"/>
      <c r="H28" s="148"/>
      <c r="I28" s="138">
        <v>138989</v>
      </c>
      <c r="J28" s="328"/>
    </row>
    <row r="29" spans="1:10" x14ac:dyDescent="0.25">
      <c r="A29" s="139" t="s">
        <v>278</v>
      </c>
      <c r="B29" s="248"/>
      <c r="C29" s="140" t="s">
        <v>195</v>
      </c>
      <c r="D29" s="140" t="s">
        <v>917</v>
      </c>
      <c r="E29" s="147"/>
      <c r="F29" s="141">
        <v>41124</v>
      </c>
      <c r="G29" s="142"/>
      <c r="H29" s="148"/>
      <c r="I29" s="138">
        <v>129250</v>
      </c>
      <c r="J29" s="328"/>
    </row>
    <row r="30" spans="1:10" x14ac:dyDescent="0.25">
      <c r="A30" s="139" t="s">
        <v>937</v>
      </c>
      <c r="B30" s="248"/>
      <c r="C30" s="140" t="s">
        <v>915</v>
      </c>
      <c r="D30" s="140" t="s">
        <v>898</v>
      </c>
      <c r="E30" s="147"/>
      <c r="F30" s="141">
        <v>43502</v>
      </c>
      <c r="G30" s="142"/>
      <c r="H30" s="148"/>
      <c r="I30" s="138">
        <v>193662</v>
      </c>
      <c r="J30" s="328"/>
    </row>
    <row r="31" spans="1:10" x14ac:dyDescent="0.25">
      <c r="A31" s="139" t="s">
        <v>938</v>
      </c>
      <c r="B31" s="248"/>
      <c r="C31" s="140" t="s">
        <v>915</v>
      </c>
      <c r="D31" s="140" t="s">
        <v>903</v>
      </c>
      <c r="E31" s="147"/>
      <c r="F31" s="141">
        <v>41219</v>
      </c>
      <c r="G31" s="142"/>
      <c r="H31" s="148"/>
      <c r="I31" s="138">
        <v>122093</v>
      </c>
      <c r="J31" s="328"/>
    </row>
    <row r="32" spans="1:10" x14ac:dyDescent="0.25">
      <c r="A32" s="139" t="s">
        <v>939</v>
      </c>
      <c r="B32" s="248"/>
      <c r="C32" s="140" t="s">
        <v>221</v>
      </c>
      <c r="D32" s="140" t="s">
        <v>898</v>
      </c>
      <c r="E32" s="147"/>
      <c r="F32" s="141">
        <v>41183</v>
      </c>
      <c r="G32" s="142"/>
      <c r="H32" s="148"/>
      <c r="I32" s="138">
        <v>121376</v>
      </c>
      <c r="J32" s="328"/>
    </row>
    <row r="33" spans="1:10" x14ac:dyDescent="0.25">
      <c r="A33" s="139" t="s">
        <v>940</v>
      </c>
      <c r="B33" s="248"/>
      <c r="C33" s="140" t="s">
        <v>915</v>
      </c>
      <c r="D33" s="140" t="s">
        <v>898</v>
      </c>
      <c r="E33" s="147"/>
      <c r="F33" s="141">
        <v>41016</v>
      </c>
      <c r="G33" s="142"/>
      <c r="H33" s="148"/>
      <c r="I33" s="138">
        <v>157705</v>
      </c>
      <c r="J33" s="328"/>
    </row>
    <row r="34" spans="1:10" x14ac:dyDescent="0.25">
      <c r="A34" s="139" t="s">
        <v>941</v>
      </c>
      <c r="B34" s="248"/>
      <c r="C34" s="140" t="s">
        <v>228</v>
      </c>
      <c r="D34" s="140" t="s">
        <v>917</v>
      </c>
      <c r="E34" s="147"/>
      <c r="F34" s="141">
        <v>41254</v>
      </c>
      <c r="G34" s="142"/>
      <c r="H34" s="148"/>
      <c r="I34" s="138">
        <v>118047</v>
      </c>
      <c r="J34" s="328"/>
    </row>
    <row r="35" spans="1:10" x14ac:dyDescent="0.25">
      <c r="A35" s="139" t="s">
        <v>942</v>
      </c>
      <c r="B35" s="248"/>
      <c r="C35" s="140" t="s">
        <v>221</v>
      </c>
      <c r="D35" s="140" t="s">
        <v>898</v>
      </c>
      <c r="E35" s="147"/>
      <c r="F35" s="141">
        <v>41186</v>
      </c>
      <c r="G35" s="142"/>
      <c r="H35" s="148"/>
      <c r="I35" s="138">
        <v>167525</v>
      </c>
      <c r="J35" s="328"/>
    </row>
    <row r="36" spans="1:10" x14ac:dyDescent="0.25">
      <c r="A36" s="139" t="s">
        <v>294</v>
      </c>
      <c r="B36" s="248"/>
      <c r="C36" s="140" t="s">
        <v>923</v>
      </c>
      <c r="D36" s="140" t="s">
        <v>903</v>
      </c>
      <c r="E36" s="147"/>
      <c r="F36" s="141">
        <v>40983</v>
      </c>
      <c r="G36" s="142"/>
      <c r="H36" s="148"/>
      <c r="I36" s="138">
        <v>158409</v>
      </c>
      <c r="J36" s="328"/>
    </row>
    <row r="37" spans="1:10" x14ac:dyDescent="0.25">
      <c r="A37" s="139" t="s">
        <v>943</v>
      </c>
      <c r="B37" s="248"/>
      <c r="C37" s="140" t="s">
        <v>923</v>
      </c>
      <c r="D37" s="140" t="s">
        <v>898</v>
      </c>
      <c r="E37" s="147"/>
      <c r="F37" s="141">
        <v>41200</v>
      </c>
      <c r="G37" s="142"/>
      <c r="H37" s="148"/>
      <c r="I37" s="138">
        <v>103995</v>
      </c>
      <c r="J37" s="328"/>
    </row>
    <row r="38" spans="1:10" x14ac:dyDescent="0.25">
      <c r="A38" s="139" t="s">
        <v>944</v>
      </c>
      <c r="B38" s="248"/>
      <c r="C38" s="140" t="s">
        <v>905</v>
      </c>
      <c r="D38" s="140" t="s">
        <v>898</v>
      </c>
      <c r="E38" s="147"/>
      <c r="F38" s="141">
        <v>41007</v>
      </c>
      <c r="G38" s="142"/>
      <c r="H38" s="148"/>
      <c r="I38" s="138">
        <v>182723</v>
      </c>
      <c r="J38" s="328"/>
    </row>
    <row r="39" spans="1:10" x14ac:dyDescent="0.25">
      <c r="A39" s="139" t="s">
        <v>945</v>
      </c>
      <c r="B39" s="248"/>
      <c r="C39" s="140" t="s">
        <v>221</v>
      </c>
      <c r="D39" s="140" t="s">
        <v>898</v>
      </c>
      <c r="E39" s="147"/>
      <c r="F39" s="141">
        <v>43133</v>
      </c>
      <c r="G39" s="142"/>
      <c r="H39" s="148"/>
      <c r="I39" s="138">
        <v>197868</v>
      </c>
      <c r="J39" s="328"/>
    </row>
    <row r="40" spans="1:10" x14ac:dyDescent="0.25">
      <c r="A40" s="139" t="s">
        <v>946</v>
      </c>
      <c r="B40" s="248"/>
      <c r="C40" s="140" t="s">
        <v>923</v>
      </c>
      <c r="D40" s="140" t="s">
        <v>903</v>
      </c>
      <c r="E40" s="147"/>
      <c r="F40" s="141">
        <v>41051</v>
      </c>
      <c r="G40" s="142"/>
      <c r="H40" s="148"/>
      <c r="I40" s="138">
        <v>210527</v>
      </c>
      <c r="J40" s="328"/>
    </row>
    <row r="41" spans="1:10" x14ac:dyDescent="0.25">
      <c r="A41" s="139" t="s">
        <v>947</v>
      </c>
      <c r="B41" s="248"/>
      <c r="C41" s="140" t="s">
        <v>195</v>
      </c>
      <c r="D41" s="140" t="s">
        <v>898</v>
      </c>
      <c r="E41" s="147"/>
      <c r="F41" s="141">
        <v>43475</v>
      </c>
      <c r="G41" s="142"/>
      <c r="H41" s="148"/>
      <c r="I41" s="138">
        <v>156886</v>
      </c>
      <c r="J41" s="328"/>
    </row>
    <row r="42" spans="1:10" x14ac:dyDescent="0.25">
      <c r="A42" s="139" t="s">
        <v>948</v>
      </c>
      <c r="B42" s="248"/>
      <c r="C42" s="140" t="s">
        <v>228</v>
      </c>
      <c r="D42" s="140" t="s">
        <v>903</v>
      </c>
      <c r="E42" s="147"/>
      <c r="F42" s="141">
        <v>41226</v>
      </c>
      <c r="G42" s="142"/>
      <c r="H42" s="148"/>
      <c r="I42" s="138">
        <v>187971</v>
      </c>
      <c r="J42" s="328"/>
    </row>
    <row r="43" spans="1:10" x14ac:dyDescent="0.25">
      <c r="A43" s="139" t="s">
        <v>949</v>
      </c>
      <c r="B43" s="248"/>
      <c r="C43" s="140" t="s">
        <v>902</v>
      </c>
      <c r="D43" s="140" t="s">
        <v>917</v>
      </c>
      <c r="E43" s="147"/>
      <c r="F43" s="141">
        <v>41125</v>
      </c>
      <c r="G43" s="142"/>
      <c r="H43" s="148"/>
      <c r="I43" s="138">
        <v>79443</v>
      </c>
      <c r="J43" s="328"/>
    </row>
    <row r="44" spans="1:10" x14ac:dyDescent="0.25">
      <c r="A44" s="139" t="s">
        <v>303</v>
      </c>
      <c r="B44" s="248"/>
      <c r="C44" s="140" t="s">
        <v>918</v>
      </c>
      <c r="D44" s="140" t="s">
        <v>917</v>
      </c>
      <c r="E44" s="147"/>
      <c r="F44" s="141">
        <v>41254</v>
      </c>
      <c r="G44" s="142"/>
      <c r="H44" s="148"/>
      <c r="I44" s="138">
        <v>182990</v>
      </c>
      <c r="J44" s="328"/>
    </row>
    <row r="45" spans="1:10" x14ac:dyDescent="0.25">
      <c r="A45" s="139" t="s">
        <v>950</v>
      </c>
      <c r="B45" s="248"/>
      <c r="C45" s="140" t="s">
        <v>221</v>
      </c>
      <c r="D45" s="140" t="s">
        <v>898</v>
      </c>
      <c r="E45" s="147"/>
      <c r="F45" s="141">
        <v>43139</v>
      </c>
      <c r="G45" s="142"/>
      <c r="H45" s="148"/>
      <c r="I45" s="138">
        <v>121576</v>
      </c>
      <c r="J45" s="328"/>
    </row>
    <row r="46" spans="1:10" x14ac:dyDescent="0.25">
      <c r="A46" s="139" t="s">
        <v>951</v>
      </c>
      <c r="B46" s="248"/>
      <c r="C46" s="140" t="s">
        <v>228</v>
      </c>
      <c r="D46" s="140" t="s">
        <v>898</v>
      </c>
      <c r="E46" s="147"/>
      <c r="F46" s="141">
        <v>41233</v>
      </c>
      <c r="G46" s="142"/>
      <c r="H46" s="148"/>
      <c r="I46" s="138">
        <v>191523</v>
      </c>
      <c r="J46" s="328"/>
    </row>
    <row r="47" spans="1:10" x14ac:dyDescent="0.25">
      <c r="A47" s="139" t="s">
        <v>314</v>
      </c>
      <c r="B47" s="248"/>
      <c r="C47" s="140" t="s">
        <v>221</v>
      </c>
      <c r="D47" s="140" t="s">
        <v>917</v>
      </c>
      <c r="E47" s="147"/>
      <c r="F47" s="141">
        <v>41116</v>
      </c>
      <c r="G47" s="142"/>
      <c r="H47" s="148"/>
      <c r="I47" s="138">
        <v>142853</v>
      </c>
      <c r="J47" s="328"/>
    </row>
    <row r="48" spans="1:10" x14ac:dyDescent="0.25">
      <c r="A48" s="139" t="s">
        <v>952</v>
      </c>
      <c r="B48" s="248"/>
      <c r="C48" s="140" t="s">
        <v>915</v>
      </c>
      <c r="D48" s="140" t="s">
        <v>898</v>
      </c>
      <c r="E48" s="147"/>
      <c r="F48" s="141">
        <v>41157</v>
      </c>
      <c r="G48" s="142"/>
      <c r="H48" s="148"/>
      <c r="I48" s="138">
        <v>188456</v>
      </c>
      <c r="J48" s="328"/>
    </row>
    <row r="49" spans="1:10" x14ac:dyDescent="0.25">
      <c r="A49" s="139" t="s">
        <v>953</v>
      </c>
      <c r="B49" s="248"/>
      <c r="C49" s="140" t="s">
        <v>228</v>
      </c>
      <c r="D49" s="140" t="s">
        <v>898</v>
      </c>
      <c r="E49" s="147"/>
      <c r="F49" s="141">
        <v>41136</v>
      </c>
      <c r="G49" s="142"/>
      <c r="H49" s="148"/>
      <c r="I49" s="138">
        <v>78243</v>
      </c>
      <c r="J49" s="328"/>
    </row>
    <row r="50" spans="1:10" x14ac:dyDescent="0.25">
      <c r="A50" s="139" t="s">
        <v>954</v>
      </c>
      <c r="B50" s="248"/>
      <c r="C50" s="140" t="s">
        <v>918</v>
      </c>
      <c r="D50" s="140" t="s">
        <v>898</v>
      </c>
      <c r="E50" s="147"/>
      <c r="F50" s="141">
        <v>43525</v>
      </c>
      <c r="G50" s="142"/>
      <c r="H50" s="148"/>
      <c r="I50" s="138">
        <v>196120</v>
      </c>
      <c r="J50" s="328"/>
    </row>
    <row r="51" spans="1:10" x14ac:dyDescent="0.25">
      <c r="A51" s="143" t="s">
        <v>955</v>
      </c>
      <c r="B51" s="248"/>
      <c r="C51" s="144" t="s">
        <v>900</v>
      </c>
      <c r="D51" s="140" t="s">
        <v>898</v>
      </c>
      <c r="E51" s="147"/>
      <c r="F51" s="145">
        <v>43505</v>
      </c>
      <c r="G51" s="146"/>
      <c r="H51" s="148"/>
      <c r="I51" s="138">
        <v>75299</v>
      </c>
      <c r="J51" s="328"/>
    </row>
  </sheetData>
  <autoFilter ref="A1:I51" xr:uid="{85E3AD6B-EB2C-477E-A41C-FE7059E87609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71FD-E8DB-437D-BBE1-BAF57D7E8612}">
  <sheetPr>
    <tabColor theme="8" tint="-0.249977111117893"/>
  </sheetPr>
  <dimension ref="A1:O23"/>
  <sheetViews>
    <sheetView workbookViewId="0"/>
  </sheetViews>
  <sheetFormatPr defaultColWidth="9.28515625" defaultRowHeight="15" x14ac:dyDescent="0.25"/>
  <cols>
    <col min="1" max="1" width="10.42578125" bestFit="1" customWidth="1"/>
    <col min="2" max="2" width="17" bestFit="1" customWidth="1"/>
    <col min="3" max="3" width="71.7109375" bestFit="1" customWidth="1"/>
    <col min="5" max="5" width="30.28515625" bestFit="1" customWidth="1"/>
    <col min="6" max="6" width="18.5703125" bestFit="1" customWidth="1"/>
    <col min="8" max="8" width="22.140625" bestFit="1" customWidth="1"/>
    <col min="9" max="9" width="23.85546875" bestFit="1" customWidth="1"/>
    <col min="10" max="10" width="22" bestFit="1" customWidth="1"/>
    <col min="11" max="11" width="27.7109375" bestFit="1" customWidth="1"/>
    <col min="12" max="12" width="15.85546875" bestFit="1" customWidth="1"/>
    <col min="13" max="13" width="27.7109375" bestFit="1" customWidth="1"/>
    <col min="14" max="14" width="22" bestFit="1" customWidth="1"/>
    <col min="15" max="15" width="23.85546875" bestFit="1" customWidth="1"/>
    <col min="17" max="17" width="16.85546875" bestFit="1" customWidth="1"/>
    <col min="18" max="18" width="8.85546875" bestFit="1" customWidth="1"/>
    <col min="19" max="19" width="20.28515625" bestFit="1" customWidth="1"/>
    <col min="20" max="20" width="14.28515625" bestFit="1" customWidth="1"/>
    <col min="21" max="21" width="14" bestFit="1" customWidth="1"/>
    <col min="22" max="23" width="14.28515625" bestFit="1" customWidth="1"/>
  </cols>
  <sheetData>
    <row r="1" spans="1:15" ht="15.75" x14ac:dyDescent="0.25">
      <c r="A1" s="83" t="s">
        <v>188</v>
      </c>
      <c r="B1" s="83" t="s">
        <v>191</v>
      </c>
      <c r="C1" s="83" t="s">
        <v>956</v>
      </c>
      <c r="E1" s="191" t="s">
        <v>187</v>
      </c>
      <c r="F1" s="191" t="s">
        <v>22</v>
      </c>
      <c r="G1" s="117"/>
      <c r="H1" s="191" t="s">
        <v>957</v>
      </c>
      <c r="I1" s="250">
        <v>75000</v>
      </c>
      <c r="J1" s="250">
        <v>85000</v>
      </c>
      <c r="K1" s="250">
        <v>95000</v>
      </c>
      <c r="L1" s="250">
        <v>105000</v>
      </c>
      <c r="M1" s="250">
        <v>125000</v>
      </c>
      <c r="N1" s="250">
        <v>150000</v>
      </c>
      <c r="O1" s="250" t="s">
        <v>958</v>
      </c>
    </row>
    <row r="2" spans="1:15" ht="15.75" x14ac:dyDescent="0.25">
      <c r="A2" s="83" t="s">
        <v>898</v>
      </c>
      <c r="B2" s="83" t="s">
        <v>959</v>
      </c>
      <c r="C2" s="83" t="s">
        <v>960</v>
      </c>
      <c r="E2" s="191" t="s">
        <v>915</v>
      </c>
      <c r="F2" s="191" t="s">
        <v>199</v>
      </c>
      <c r="G2" s="117"/>
      <c r="H2" s="191" t="s">
        <v>895</v>
      </c>
      <c r="I2" s="191" t="s">
        <v>961</v>
      </c>
      <c r="J2" s="191" t="s">
        <v>962</v>
      </c>
      <c r="K2" s="191" t="s">
        <v>963</v>
      </c>
      <c r="L2" s="191" t="s">
        <v>964</v>
      </c>
      <c r="M2" s="191" t="s">
        <v>965</v>
      </c>
      <c r="N2" s="191" t="s">
        <v>966</v>
      </c>
      <c r="O2" s="191" t="s">
        <v>967</v>
      </c>
    </row>
    <row r="3" spans="1:15" ht="15.75" x14ac:dyDescent="0.25">
      <c r="A3" s="83" t="s">
        <v>917</v>
      </c>
      <c r="B3" s="83" t="s">
        <v>968</v>
      </c>
      <c r="C3" s="83" t="s">
        <v>969</v>
      </c>
      <c r="E3" s="191" t="s">
        <v>910</v>
      </c>
      <c r="F3" s="191" t="s">
        <v>199</v>
      </c>
      <c r="G3" s="117"/>
      <c r="H3" s="119"/>
      <c r="I3" s="117"/>
      <c r="J3" s="117"/>
      <c r="K3" s="117"/>
      <c r="L3" s="117"/>
      <c r="M3" s="117"/>
      <c r="N3" s="117"/>
      <c r="O3" s="117"/>
    </row>
    <row r="4" spans="1:15" ht="15.75" x14ac:dyDescent="0.25">
      <c r="A4" s="83" t="s">
        <v>903</v>
      </c>
      <c r="B4" s="83" t="s">
        <v>970</v>
      </c>
      <c r="C4" s="83" t="s">
        <v>971</v>
      </c>
      <c r="E4" s="191" t="s">
        <v>195</v>
      </c>
      <c r="F4" s="191" t="s">
        <v>199</v>
      </c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5.75" x14ac:dyDescent="0.25">
      <c r="A5" s="83" t="s">
        <v>925</v>
      </c>
      <c r="B5" s="83" t="s">
        <v>972</v>
      </c>
      <c r="C5" s="83" t="s">
        <v>973</v>
      </c>
      <c r="E5" s="191" t="s">
        <v>934</v>
      </c>
      <c r="F5" s="191" t="s">
        <v>220</v>
      </c>
      <c r="G5" s="117"/>
      <c r="H5" s="119"/>
      <c r="I5" s="117"/>
      <c r="J5" s="249"/>
      <c r="K5" s="117"/>
      <c r="L5" s="117"/>
      <c r="M5" s="117"/>
      <c r="N5" s="117"/>
      <c r="O5" s="117"/>
    </row>
    <row r="6" spans="1:15" ht="15.75" x14ac:dyDescent="0.25">
      <c r="E6" s="191" t="s">
        <v>221</v>
      </c>
      <c r="F6" s="191" t="s">
        <v>217</v>
      </c>
      <c r="G6" s="117"/>
      <c r="H6" s="119"/>
      <c r="I6" s="117"/>
      <c r="J6" s="249"/>
      <c r="K6" s="117"/>
      <c r="L6" s="117"/>
      <c r="M6" s="117"/>
      <c r="N6" s="117"/>
      <c r="O6" s="117"/>
    </row>
    <row r="7" spans="1:15" ht="15.75" x14ac:dyDescent="0.25">
      <c r="E7" s="191" t="s">
        <v>918</v>
      </c>
      <c r="F7" s="191" t="s">
        <v>220</v>
      </c>
      <c r="G7" s="117"/>
      <c r="H7" s="119"/>
      <c r="I7" s="117"/>
      <c r="J7" s="249"/>
      <c r="K7" s="117"/>
      <c r="L7" s="117"/>
      <c r="M7" s="117"/>
      <c r="N7" s="117"/>
      <c r="O7" s="117"/>
    </row>
    <row r="8" spans="1:15" ht="15.75" x14ac:dyDescent="0.25">
      <c r="E8" s="191" t="s">
        <v>228</v>
      </c>
      <c r="F8" s="191" t="s">
        <v>217</v>
      </c>
      <c r="G8" s="117"/>
      <c r="H8" s="117"/>
      <c r="I8" s="117"/>
      <c r="J8" s="249"/>
      <c r="K8" s="117"/>
      <c r="L8" s="117"/>
      <c r="M8" s="117"/>
      <c r="N8" s="117"/>
      <c r="O8" s="117"/>
    </row>
    <row r="9" spans="1:15" ht="15.75" x14ac:dyDescent="0.25">
      <c r="E9" s="191" t="s">
        <v>923</v>
      </c>
      <c r="F9" s="191" t="s">
        <v>199</v>
      </c>
      <c r="G9" s="117"/>
      <c r="H9" s="117"/>
      <c r="I9" s="117"/>
      <c r="J9" s="117"/>
      <c r="K9" s="117"/>
      <c r="L9" s="117"/>
      <c r="M9" s="117"/>
      <c r="N9" s="117"/>
      <c r="O9" s="117"/>
    </row>
    <row r="10" spans="1:15" ht="15.75" x14ac:dyDescent="0.25">
      <c r="E10" s="191" t="s">
        <v>905</v>
      </c>
      <c r="F10" s="191" t="s">
        <v>220</v>
      </c>
      <c r="G10" s="117"/>
      <c r="H10" s="117"/>
      <c r="I10" s="117"/>
      <c r="J10" s="117"/>
      <c r="K10" s="117"/>
      <c r="L10" s="117"/>
      <c r="M10" s="117"/>
      <c r="N10" s="117"/>
      <c r="O10" s="117"/>
    </row>
    <row r="11" spans="1:15" ht="15.75" x14ac:dyDescent="0.25">
      <c r="E11" s="191" t="s">
        <v>974</v>
      </c>
      <c r="F11" s="191" t="s">
        <v>199</v>
      </c>
      <c r="G11" s="117"/>
      <c r="H11" s="119"/>
      <c r="I11" s="117"/>
      <c r="J11" s="117"/>
      <c r="K11" s="117"/>
      <c r="L11" s="117"/>
      <c r="M11" s="117"/>
      <c r="N11" s="117"/>
      <c r="O11" s="117"/>
    </row>
    <row r="12" spans="1:15" ht="15.75" x14ac:dyDescent="0.25">
      <c r="E12" s="191" t="s">
        <v>900</v>
      </c>
      <c r="F12" s="191" t="s">
        <v>220</v>
      </c>
      <c r="G12" s="117"/>
      <c r="H12" s="119"/>
      <c r="I12" s="117"/>
      <c r="J12" s="117"/>
      <c r="K12" s="117"/>
      <c r="L12" s="117"/>
      <c r="M12" s="117"/>
      <c r="N12" s="117"/>
      <c r="O12" s="117"/>
    </row>
    <row r="13" spans="1:15" ht="15.75" x14ac:dyDescent="0.25">
      <c r="E13" s="191" t="s">
        <v>205</v>
      </c>
      <c r="F13" s="191" t="s">
        <v>199</v>
      </c>
      <c r="G13" s="117"/>
      <c r="H13" s="119"/>
      <c r="I13" s="117"/>
      <c r="J13" s="117"/>
      <c r="K13" s="117"/>
      <c r="L13" s="117"/>
      <c r="M13" s="117"/>
      <c r="N13" s="117"/>
      <c r="O13" s="117"/>
    </row>
    <row r="14" spans="1:15" ht="15.75" x14ac:dyDescent="0.25">
      <c r="E14" s="191" t="s">
        <v>975</v>
      </c>
      <c r="F14" s="191" t="s">
        <v>217</v>
      </c>
      <c r="G14" s="117"/>
      <c r="H14" s="119"/>
      <c r="I14" s="117"/>
      <c r="J14" s="249"/>
      <c r="K14" s="117"/>
      <c r="L14" s="117"/>
      <c r="M14" s="117"/>
      <c r="N14" s="117"/>
      <c r="O14" s="117"/>
    </row>
    <row r="15" spans="1:15" ht="15.75" x14ac:dyDescent="0.25">
      <c r="E15" s="191" t="s">
        <v>976</v>
      </c>
      <c r="F15" s="191" t="s">
        <v>217</v>
      </c>
      <c r="G15" s="117"/>
      <c r="H15" s="119"/>
      <c r="I15" s="117"/>
      <c r="J15" s="249"/>
      <c r="K15" s="117"/>
      <c r="L15" s="117"/>
      <c r="M15" s="117"/>
      <c r="N15" s="117"/>
      <c r="O15" s="117"/>
    </row>
    <row r="16" spans="1:15" ht="15.75" x14ac:dyDescent="0.25">
      <c r="E16" s="191" t="s">
        <v>902</v>
      </c>
      <c r="F16" s="191" t="s">
        <v>199</v>
      </c>
      <c r="G16" s="117"/>
    </row>
    <row r="17" spans="5:15" ht="15.75" x14ac:dyDescent="0.25">
      <c r="E17" s="191" t="s">
        <v>977</v>
      </c>
      <c r="F17" s="191" t="s">
        <v>220</v>
      </c>
      <c r="G17" s="117"/>
    </row>
    <row r="18" spans="5:15" ht="15.75" x14ac:dyDescent="0.25">
      <c r="E18" s="191" t="s">
        <v>978</v>
      </c>
      <c r="F18" s="191" t="s">
        <v>217</v>
      </c>
      <c r="G18" s="117"/>
    </row>
    <row r="19" spans="5:15" ht="15.75" x14ac:dyDescent="0.25">
      <c r="E19" s="191" t="s">
        <v>979</v>
      </c>
      <c r="F19" s="191" t="s">
        <v>199</v>
      </c>
      <c r="G19" s="117"/>
    </row>
    <row r="20" spans="5:15" ht="15.75" x14ac:dyDescent="0.25">
      <c r="E20" s="191" t="s">
        <v>980</v>
      </c>
      <c r="F20" s="191" t="s">
        <v>217</v>
      </c>
      <c r="G20" s="117"/>
    </row>
    <row r="21" spans="5:15" ht="15.75" x14ac:dyDescent="0.25">
      <c r="E21" s="191" t="s">
        <v>907</v>
      </c>
      <c r="F21" s="191" t="s">
        <v>199</v>
      </c>
      <c r="G21" s="117"/>
    </row>
    <row r="22" spans="5:15" ht="15.75" x14ac:dyDescent="0.25">
      <c r="E22" s="191" t="s">
        <v>913</v>
      </c>
      <c r="F22" s="191" t="s">
        <v>217</v>
      </c>
      <c r="G22" s="117"/>
      <c r="H22" s="117"/>
      <c r="I22" s="117"/>
      <c r="J22" s="117"/>
      <c r="K22" s="117"/>
      <c r="L22" s="117"/>
      <c r="M22" s="117"/>
      <c r="N22" s="117"/>
      <c r="O22" s="117"/>
    </row>
    <row r="23" spans="5:15" ht="15.75" x14ac:dyDescent="0.25"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6B035-00A1-4B6C-A784-C056C7AF20EA}">
  <sheetPr>
    <tabColor theme="8" tint="-0.249977111117893"/>
  </sheetPr>
  <dimension ref="B1:D10"/>
  <sheetViews>
    <sheetView showGridLines="0" workbookViewId="0">
      <selection activeCell="C3" sqref="C3"/>
    </sheetView>
  </sheetViews>
  <sheetFormatPr defaultRowHeight="15" x14ac:dyDescent="0.25"/>
  <cols>
    <col min="2" max="2" width="22.140625" bestFit="1" customWidth="1"/>
    <col min="3" max="3" width="24.5703125" customWidth="1"/>
  </cols>
  <sheetData>
    <row r="1" spans="2:4" ht="15.75" thickBot="1" x14ac:dyDescent="0.3"/>
    <row r="2" spans="2:4" ht="21" x14ac:dyDescent="0.35">
      <c r="B2" s="299" t="s">
        <v>186</v>
      </c>
      <c r="C2" s="300" t="s">
        <v>912</v>
      </c>
    </row>
    <row r="3" spans="2:4" ht="21" x14ac:dyDescent="0.35">
      <c r="B3" s="301" t="s">
        <v>22</v>
      </c>
      <c r="C3" s="305"/>
      <c r="D3" s="326" t="str">
        <f ca="1">_xlfn.IFNA(_xlfn.FORMULATEXT(C3),"")</f>
        <v/>
      </c>
    </row>
    <row r="4" spans="2:4" ht="21" x14ac:dyDescent="0.35">
      <c r="B4" s="301" t="s">
        <v>187</v>
      </c>
      <c r="C4" s="305"/>
    </row>
    <row r="5" spans="2:4" ht="21" x14ac:dyDescent="0.35">
      <c r="B5" s="301" t="s">
        <v>188</v>
      </c>
      <c r="C5" s="305"/>
    </row>
    <row r="6" spans="2:4" ht="21" x14ac:dyDescent="0.35">
      <c r="B6" s="301" t="s">
        <v>895</v>
      </c>
      <c r="C6" s="305"/>
    </row>
    <row r="7" spans="2:4" ht="21" x14ac:dyDescent="0.35">
      <c r="B7" s="302" t="s">
        <v>189</v>
      </c>
      <c r="C7" s="307"/>
    </row>
    <row r="8" spans="2:4" ht="21" x14ac:dyDescent="0.35">
      <c r="B8" s="303" t="s">
        <v>190</v>
      </c>
      <c r="C8" s="306"/>
    </row>
    <row r="9" spans="2:4" ht="21" x14ac:dyDescent="0.35">
      <c r="B9" s="303" t="s">
        <v>191</v>
      </c>
      <c r="C9" s="305"/>
    </row>
    <row r="10" spans="2:4" ht="21.75" thickBot="1" x14ac:dyDescent="0.4">
      <c r="B10" s="304" t="s">
        <v>192</v>
      </c>
      <c r="C10" s="30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3EE051-2CEE-4994-9C2B-34564A68974C}">
          <x14:formula1>
            <xm:f>'LookUp- Intro'!$A$2:$A$51</xm:f>
          </x14:formula1>
          <xm:sqref>C2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EA639-814B-4713-9B2A-449C6BB8E213}">
  <sheetPr>
    <tabColor theme="3" tint="0.89999084444715716"/>
  </sheetPr>
  <dimension ref="A2:W51"/>
  <sheetViews>
    <sheetView zoomScale="130" zoomScaleNormal="130" workbookViewId="0">
      <selection activeCell="G3" sqref="G3"/>
    </sheetView>
  </sheetViews>
  <sheetFormatPr defaultRowHeight="15" x14ac:dyDescent="0.25"/>
  <cols>
    <col min="1" max="1" width="14.42578125" bestFit="1" customWidth="1"/>
    <col min="2" max="2" width="27.85546875" bestFit="1" customWidth="1"/>
    <col min="3" max="3" width="12.28515625" style="155" bestFit="1" customWidth="1"/>
    <col min="4" max="4" width="12.28515625" customWidth="1"/>
    <col min="6" max="8" width="14.42578125" customWidth="1"/>
    <col min="23" max="23" width="9" bestFit="1" customWidth="1"/>
  </cols>
  <sheetData>
    <row r="2" spans="1:23" x14ac:dyDescent="0.25">
      <c r="G2" t="s">
        <v>981</v>
      </c>
      <c r="H2" t="s">
        <v>982</v>
      </c>
    </row>
    <row r="3" spans="1:23" x14ac:dyDescent="0.25">
      <c r="F3" t="s">
        <v>781</v>
      </c>
      <c r="G3" s="164"/>
      <c r="H3" s="164"/>
    </row>
    <row r="5" spans="1:23" x14ac:dyDescent="0.25">
      <c r="A5" s="149" t="s">
        <v>983</v>
      </c>
      <c r="B5" s="150" t="s">
        <v>984</v>
      </c>
      <c r="C5" s="154" t="s">
        <v>985</v>
      </c>
      <c r="D5" s="151" t="s">
        <v>1</v>
      </c>
      <c r="G5" s="326" t="str">
        <f ca="1">_xlfn.IFNA(_xlfn.FORMULATEXT(G3),"")</f>
        <v/>
      </c>
      <c r="W5" s="253" t="str" cm="1">
        <f t="array" ref="W5:W10">_xlfn.UNIQUE(A6:A51)</f>
        <v>Rachel</v>
      </c>
    </row>
    <row r="6" spans="1:23" x14ac:dyDescent="0.25">
      <c r="A6" s="152" t="s">
        <v>986</v>
      </c>
      <c r="B6" t="s">
        <v>987</v>
      </c>
      <c r="C6" s="251">
        <v>9261</v>
      </c>
      <c r="D6" s="153">
        <v>44393</v>
      </c>
      <c r="G6" s="326" t="str">
        <f ca="1">_xlfn.IFNA(_xlfn.FORMULATEXT(H3),"")</f>
        <v/>
      </c>
      <c r="W6" s="253" t="str">
        <v>Ross</v>
      </c>
    </row>
    <row r="7" spans="1:23" x14ac:dyDescent="0.25">
      <c r="A7" s="152" t="s">
        <v>814</v>
      </c>
      <c r="B7" t="s">
        <v>988</v>
      </c>
      <c r="C7" s="251">
        <v>5577</v>
      </c>
      <c r="D7" s="153">
        <v>44396</v>
      </c>
      <c r="W7" s="253" t="str">
        <v>Chandler</v>
      </c>
    </row>
    <row r="8" spans="1:23" x14ac:dyDescent="0.25">
      <c r="A8" s="152" t="s">
        <v>781</v>
      </c>
      <c r="B8" t="s">
        <v>989</v>
      </c>
      <c r="C8" s="251">
        <v>6387</v>
      </c>
      <c r="D8" s="153">
        <v>44397</v>
      </c>
      <c r="W8" s="253" t="str">
        <v>Joey</v>
      </c>
    </row>
    <row r="9" spans="1:23" x14ac:dyDescent="0.25">
      <c r="A9" s="152" t="s">
        <v>990</v>
      </c>
      <c r="B9" t="s">
        <v>991</v>
      </c>
      <c r="C9" s="251">
        <v>5200</v>
      </c>
      <c r="D9" s="153">
        <v>44398</v>
      </c>
      <c r="W9" s="253" t="str">
        <v>Pheobe</v>
      </c>
    </row>
    <row r="10" spans="1:23" x14ac:dyDescent="0.25">
      <c r="A10" s="152" t="s">
        <v>992</v>
      </c>
      <c r="B10" t="s">
        <v>993</v>
      </c>
      <c r="C10" s="251">
        <v>6949</v>
      </c>
      <c r="D10" s="153">
        <v>44399</v>
      </c>
      <c r="W10" s="253" t="str">
        <v>Monica</v>
      </c>
    </row>
    <row r="11" spans="1:23" x14ac:dyDescent="0.25">
      <c r="A11" s="152" t="s">
        <v>994</v>
      </c>
      <c r="B11" t="s">
        <v>995</v>
      </c>
      <c r="C11" s="251">
        <v>14349</v>
      </c>
      <c r="D11" s="153">
        <v>44400</v>
      </c>
    </row>
    <row r="12" spans="1:23" x14ac:dyDescent="0.25">
      <c r="A12" s="152" t="s">
        <v>994</v>
      </c>
      <c r="B12" t="s">
        <v>996</v>
      </c>
      <c r="C12" s="251">
        <v>12774</v>
      </c>
      <c r="D12" s="153">
        <v>44403</v>
      </c>
    </row>
    <row r="13" spans="1:23" x14ac:dyDescent="0.25">
      <c r="A13" s="152" t="s">
        <v>986</v>
      </c>
      <c r="B13" t="s">
        <v>997</v>
      </c>
      <c r="C13" s="251">
        <v>7033</v>
      </c>
      <c r="D13" s="153">
        <v>44404</v>
      </c>
    </row>
    <row r="14" spans="1:23" x14ac:dyDescent="0.25">
      <c r="A14" s="152" t="s">
        <v>814</v>
      </c>
      <c r="B14" t="s">
        <v>988</v>
      </c>
      <c r="C14" s="251">
        <v>9905</v>
      </c>
      <c r="D14" s="153">
        <v>44405</v>
      </c>
    </row>
    <row r="15" spans="1:23" x14ac:dyDescent="0.25">
      <c r="A15" s="152" t="s">
        <v>990</v>
      </c>
      <c r="B15" t="s">
        <v>989</v>
      </c>
      <c r="C15" s="251">
        <v>13018</v>
      </c>
      <c r="D15" s="153">
        <v>44406</v>
      </c>
    </row>
    <row r="16" spans="1:23" x14ac:dyDescent="0.25">
      <c r="A16" s="152" t="s">
        <v>814</v>
      </c>
      <c r="B16" t="s">
        <v>998</v>
      </c>
      <c r="C16" s="251">
        <v>12371</v>
      </c>
      <c r="D16" s="153">
        <v>44407</v>
      </c>
    </row>
    <row r="17" spans="1:4" x14ac:dyDescent="0.25">
      <c r="A17" s="152" t="s">
        <v>781</v>
      </c>
      <c r="B17" t="s">
        <v>999</v>
      </c>
      <c r="C17" s="251">
        <v>13742</v>
      </c>
      <c r="D17" s="153">
        <v>44410</v>
      </c>
    </row>
    <row r="18" spans="1:4" x14ac:dyDescent="0.25">
      <c r="A18" s="152" t="s">
        <v>986</v>
      </c>
      <c r="B18" t="s">
        <v>1000</v>
      </c>
      <c r="C18" s="251">
        <v>13579</v>
      </c>
      <c r="D18" s="153">
        <v>44411</v>
      </c>
    </row>
    <row r="19" spans="1:4" x14ac:dyDescent="0.25">
      <c r="A19" s="152" t="s">
        <v>814</v>
      </c>
      <c r="B19" t="s">
        <v>1001</v>
      </c>
      <c r="C19" s="251">
        <v>6294</v>
      </c>
      <c r="D19" s="153">
        <v>44412</v>
      </c>
    </row>
    <row r="20" spans="1:4" x14ac:dyDescent="0.25">
      <c r="A20" s="152" t="s">
        <v>781</v>
      </c>
      <c r="B20" t="s">
        <v>1002</v>
      </c>
      <c r="C20" s="251">
        <v>14014</v>
      </c>
      <c r="D20" s="153">
        <v>44413</v>
      </c>
    </row>
    <row r="21" spans="1:4" x14ac:dyDescent="0.25">
      <c r="A21" s="152" t="s">
        <v>990</v>
      </c>
      <c r="B21" t="s">
        <v>988</v>
      </c>
      <c r="C21" s="251">
        <v>9271</v>
      </c>
      <c r="D21" s="153">
        <v>44414</v>
      </c>
    </row>
    <row r="22" spans="1:4" x14ac:dyDescent="0.25">
      <c r="A22" s="152" t="s">
        <v>992</v>
      </c>
      <c r="B22" t="s">
        <v>989</v>
      </c>
      <c r="C22" s="251">
        <v>9965</v>
      </c>
      <c r="D22" s="153">
        <v>44417</v>
      </c>
    </row>
    <row r="23" spans="1:4" x14ac:dyDescent="0.25">
      <c r="A23" s="152" t="s">
        <v>994</v>
      </c>
      <c r="B23" t="s">
        <v>1003</v>
      </c>
      <c r="C23" s="251">
        <v>14512</v>
      </c>
      <c r="D23" s="153">
        <v>44418</v>
      </c>
    </row>
    <row r="24" spans="1:4" x14ac:dyDescent="0.25">
      <c r="A24" s="152" t="s">
        <v>994</v>
      </c>
      <c r="B24" t="s">
        <v>1004</v>
      </c>
      <c r="C24" s="251">
        <v>10770</v>
      </c>
      <c r="D24" s="153">
        <v>44419</v>
      </c>
    </row>
    <row r="25" spans="1:4" x14ac:dyDescent="0.25">
      <c r="A25" s="152" t="s">
        <v>986</v>
      </c>
      <c r="B25" t="s">
        <v>1005</v>
      </c>
      <c r="C25" s="251">
        <v>6865</v>
      </c>
      <c r="D25" s="153">
        <v>44420</v>
      </c>
    </row>
    <row r="26" spans="1:4" x14ac:dyDescent="0.25">
      <c r="A26" s="152" t="s">
        <v>814</v>
      </c>
      <c r="B26" t="s">
        <v>1006</v>
      </c>
      <c r="C26" s="251">
        <v>15803</v>
      </c>
      <c r="D26" s="153">
        <v>44421</v>
      </c>
    </row>
    <row r="27" spans="1:4" x14ac:dyDescent="0.25">
      <c r="A27" s="152" t="s">
        <v>990</v>
      </c>
      <c r="B27" t="s">
        <v>1007</v>
      </c>
      <c r="C27" s="251">
        <v>12494</v>
      </c>
      <c r="D27" s="153">
        <v>44424</v>
      </c>
    </row>
    <row r="28" spans="1:4" x14ac:dyDescent="0.25">
      <c r="A28" s="152" t="s">
        <v>814</v>
      </c>
      <c r="B28" t="s">
        <v>988</v>
      </c>
      <c r="C28" s="251">
        <v>6917</v>
      </c>
      <c r="D28" s="153">
        <v>44425</v>
      </c>
    </row>
    <row r="29" spans="1:4" x14ac:dyDescent="0.25">
      <c r="A29" s="152" t="s">
        <v>781</v>
      </c>
      <c r="B29" t="s">
        <v>989</v>
      </c>
      <c r="C29" s="251">
        <v>5807</v>
      </c>
      <c r="D29" s="153">
        <v>44426</v>
      </c>
    </row>
    <row r="30" spans="1:4" x14ac:dyDescent="0.25">
      <c r="A30" s="152" t="s">
        <v>986</v>
      </c>
      <c r="B30" t="s">
        <v>1008</v>
      </c>
      <c r="C30" s="251">
        <v>5045</v>
      </c>
      <c r="D30" s="153">
        <v>44427</v>
      </c>
    </row>
    <row r="31" spans="1:4" x14ac:dyDescent="0.25">
      <c r="A31" s="152" t="s">
        <v>814</v>
      </c>
      <c r="B31" t="s">
        <v>1009</v>
      </c>
      <c r="C31" s="251">
        <v>10212</v>
      </c>
      <c r="D31" s="153">
        <v>44428</v>
      </c>
    </row>
    <row r="32" spans="1:4" x14ac:dyDescent="0.25">
      <c r="A32" s="152" t="s">
        <v>781</v>
      </c>
      <c r="B32" t="s">
        <v>1010</v>
      </c>
      <c r="C32" s="251">
        <v>10600</v>
      </c>
      <c r="D32" s="153">
        <v>44431</v>
      </c>
    </row>
    <row r="33" spans="1:4" x14ac:dyDescent="0.25">
      <c r="A33" s="152" t="s">
        <v>990</v>
      </c>
      <c r="B33" t="s">
        <v>1011</v>
      </c>
      <c r="C33" s="251">
        <v>16860</v>
      </c>
      <c r="D33" s="153">
        <v>44432</v>
      </c>
    </row>
    <row r="34" spans="1:4" x14ac:dyDescent="0.25">
      <c r="A34" s="152" t="s">
        <v>992</v>
      </c>
      <c r="B34" t="s">
        <v>1012</v>
      </c>
      <c r="C34" s="251">
        <v>7878</v>
      </c>
      <c r="D34" s="153">
        <v>44433</v>
      </c>
    </row>
    <row r="35" spans="1:4" x14ac:dyDescent="0.25">
      <c r="A35" s="152" t="s">
        <v>994</v>
      </c>
      <c r="B35" t="s">
        <v>988</v>
      </c>
      <c r="C35" s="251">
        <v>8856</v>
      </c>
      <c r="D35" s="153">
        <v>44434</v>
      </c>
    </row>
    <row r="36" spans="1:4" x14ac:dyDescent="0.25">
      <c r="A36" s="152" t="s">
        <v>994</v>
      </c>
      <c r="B36" t="s">
        <v>989</v>
      </c>
      <c r="C36" s="251">
        <v>15532</v>
      </c>
      <c r="D36" s="153">
        <v>44435</v>
      </c>
    </row>
    <row r="37" spans="1:4" x14ac:dyDescent="0.25">
      <c r="A37" s="152" t="s">
        <v>986</v>
      </c>
      <c r="B37" t="s">
        <v>1013</v>
      </c>
      <c r="C37" s="251">
        <v>16969</v>
      </c>
      <c r="D37" s="153">
        <v>44438</v>
      </c>
    </row>
    <row r="38" spans="1:4" x14ac:dyDescent="0.25">
      <c r="A38" s="152" t="s">
        <v>814</v>
      </c>
      <c r="B38" t="s">
        <v>1014</v>
      </c>
      <c r="C38" s="251">
        <v>10509</v>
      </c>
      <c r="D38" s="153">
        <v>44439</v>
      </c>
    </row>
    <row r="39" spans="1:4" x14ac:dyDescent="0.25">
      <c r="A39" s="152" t="s">
        <v>990</v>
      </c>
      <c r="B39" t="s">
        <v>1015</v>
      </c>
      <c r="C39" s="251">
        <v>13224</v>
      </c>
      <c r="D39" s="153">
        <v>44440</v>
      </c>
    </row>
    <row r="40" spans="1:4" x14ac:dyDescent="0.25">
      <c r="A40" s="152" t="s">
        <v>814</v>
      </c>
      <c r="B40" t="s">
        <v>1016</v>
      </c>
      <c r="C40" s="251">
        <v>6702</v>
      </c>
      <c r="D40" s="153">
        <v>44441</v>
      </c>
    </row>
    <row r="41" spans="1:4" x14ac:dyDescent="0.25">
      <c r="A41" s="152" t="s">
        <v>781</v>
      </c>
      <c r="B41" t="s">
        <v>1017</v>
      </c>
      <c r="C41" s="251">
        <v>9123</v>
      </c>
      <c r="D41" s="153">
        <v>44442</v>
      </c>
    </row>
    <row r="42" spans="1:4" x14ac:dyDescent="0.25">
      <c r="A42" s="152" t="s">
        <v>986</v>
      </c>
      <c r="B42" t="s">
        <v>988</v>
      </c>
      <c r="C42" s="251">
        <v>11170</v>
      </c>
      <c r="D42" s="153">
        <v>44445</v>
      </c>
    </row>
    <row r="43" spans="1:4" x14ac:dyDescent="0.25">
      <c r="A43" s="152" t="s">
        <v>814</v>
      </c>
      <c r="B43" t="s">
        <v>989</v>
      </c>
      <c r="C43" s="251">
        <v>11190</v>
      </c>
      <c r="D43" s="153">
        <v>44446</v>
      </c>
    </row>
    <row r="44" spans="1:4" x14ac:dyDescent="0.25">
      <c r="A44" s="152" t="s">
        <v>781</v>
      </c>
      <c r="B44" t="s">
        <v>1018</v>
      </c>
      <c r="C44" s="251">
        <v>15674</v>
      </c>
      <c r="D44" s="153">
        <v>44447</v>
      </c>
    </row>
    <row r="45" spans="1:4" x14ac:dyDescent="0.25">
      <c r="A45" s="152" t="s">
        <v>990</v>
      </c>
      <c r="B45" t="s">
        <v>1019</v>
      </c>
      <c r="C45" s="251">
        <v>12407</v>
      </c>
      <c r="D45" s="153">
        <v>44448</v>
      </c>
    </row>
    <row r="46" spans="1:4" x14ac:dyDescent="0.25">
      <c r="A46" s="152" t="s">
        <v>992</v>
      </c>
      <c r="B46" t="s">
        <v>1020</v>
      </c>
      <c r="C46" s="251">
        <v>9834</v>
      </c>
      <c r="D46" s="153">
        <v>44449</v>
      </c>
    </row>
    <row r="47" spans="1:4" x14ac:dyDescent="0.25">
      <c r="A47" s="152" t="s">
        <v>994</v>
      </c>
      <c r="B47" t="s">
        <v>1021</v>
      </c>
      <c r="C47" s="251">
        <v>12211</v>
      </c>
      <c r="D47" s="153">
        <v>44452</v>
      </c>
    </row>
    <row r="48" spans="1:4" x14ac:dyDescent="0.25">
      <c r="A48" s="152" t="s">
        <v>994</v>
      </c>
      <c r="B48" t="s">
        <v>1022</v>
      </c>
      <c r="C48" s="251">
        <v>10395</v>
      </c>
      <c r="D48" s="153">
        <v>44453</v>
      </c>
    </row>
    <row r="49" spans="1:4" x14ac:dyDescent="0.25">
      <c r="A49" s="152" t="s">
        <v>986</v>
      </c>
      <c r="B49" t="s">
        <v>988</v>
      </c>
      <c r="C49" s="251">
        <v>12202</v>
      </c>
      <c r="D49" s="153">
        <v>44454</v>
      </c>
    </row>
    <row r="50" spans="1:4" x14ac:dyDescent="0.25">
      <c r="A50" s="152" t="s">
        <v>814</v>
      </c>
      <c r="B50" t="s">
        <v>989</v>
      </c>
      <c r="C50" s="251">
        <v>6721</v>
      </c>
      <c r="D50" s="153">
        <v>44455</v>
      </c>
    </row>
    <row r="51" spans="1:4" x14ac:dyDescent="0.25">
      <c r="A51" s="152" t="s">
        <v>990</v>
      </c>
      <c r="B51" t="s">
        <v>1023</v>
      </c>
      <c r="C51" s="251">
        <v>15338</v>
      </c>
      <c r="D51" s="153">
        <v>44456</v>
      </c>
    </row>
  </sheetData>
  <autoFilter ref="A5:D51" xr:uid="{BD4EA639-814B-4713-9B2A-449C6BB8E213}"/>
  <dataValidations disablePrompts="1" count="2">
    <dataValidation type="date" allowBlank="1" showInputMessage="1" showErrorMessage="1" sqref="W12" xr:uid="{D571266B-FAC8-487B-880C-CC592CF667B2}">
      <formula1>45474</formula1>
      <formula2>45838</formula2>
    </dataValidation>
    <dataValidation type="list" allowBlank="1" showInputMessage="1" showErrorMessage="1" sqref="F3" xr:uid="{6D64480F-BDBB-448C-898C-62E757493DA9}">
      <formula1>_xlfn.ANCHORARRAY($W$5)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3539F-F67F-459C-83BE-A33430CB96A9}">
  <sheetPr>
    <tabColor theme="3" tint="0.89999084444715716"/>
  </sheetPr>
  <dimension ref="A1:Z206"/>
  <sheetViews>
    <sheetView topLeftCell="F1" zoomScale="145" zoomScaleNormal="145" workbookViewId="0">
      <selection activeCell="J2" sqref="J2"/>
    </sheetView>
  </sheetViews>
  <sheetFormatPr defaultRowHeight="15" x14ac:dyDescent="0.25"/>
  <cols>
    <col min="1" max="1" width="18.5703125" style="156" bestFit="1" customWidth="1"/>
    <col min="2" max="3" width="18.5703125" style="156" customWidth="1"/>
    <col min="4" max="4" width="42.140625" bestFit="1" customWidth="1"/>
    <col min="5" max="5" width="3.85546875" bestFit="1" customWidth="1"/>
    <col min="6" max="6" width="8" style="161" bestFit="1" customWidth="1"/>
    <col min="7" max="7" width="15.42578125" style="156" bestFit="1" customWidth="1"/>
    <col min="8" max="8" width="5.42578125" style="158" bestFit="1" customWidth="1"/>
    <col min="9" max="9" width="4.7109375" style="158" bestFit="1" customWidth="1"/>
    <col min="10" max="10" width="13.7109375" bestFit="1" customWidth="1"/>
    <col min="11" max="11" width="12.28515625" bestFit="1" customWidth="1"/>
    <col min="12" max="13" width="12.28515625" customWidth="1"/>
    <col min="14" max="14" width="31.140625" customWidth="1"/>
    <col min="15" max="15" width="18.28515625" customWidth="1"/>
    <col min="16" max="16" width="18.5703125" customWidth="1"/>
    <col min="17" max="18" width="9.85546875" customWidth="1"/>
    <col min="19" max="19" width="9.140625" customWidth="1"/>
    <col min="20" max="20" width="3.7109375" bestFit="1" customWidth="1"/>
    <col min="21" max="21" width="6.85546875" bestFit="1" customWidth="1"/>
    <col min="22" max="22" width="9.140625" bestFit="1" customWidth="1"/>
    <col min="23" max="26" width="6.140625" bestFit="1" customWidth="1"/>
  </cols>
  <sheetData>
    <row r="1" spans="1:26" x14ac:dyDescent="0.25">
      <c r="A1" s="166" t="s">
        <v>1024</v>
      </c>
      <c r="B1" s="166" t="s">
        <v>1025</v>
      </c>
      <c r="C1" s="166" t="s">
        <v>1</v>
      </c>
      <c r="D1" s="42" t="s">
        <v>984</v>
      </c>
      <c r="E1" s="167" t="s">
        <v>1026</v>
      </c>
      <c r="F1" s="168" t="s">
        <v>894</v>
      </c>
      <c r="G1" s="169" t="s">
        <v>1027</v>
      </c>
      <c r="H1" s="170" t="s">
        <v>1028</v>
      </c>
      <c r="I1" s="171" t="s">
        <v>1029</v>
      </c>
      <c r="J1" s="171" t="s">
        <v>1030</v>
      </c>
      <c r="K1" s="171" t="s">
        <v>1031</v>
      </c>
      <c r="L1" s="162"/>
      <c r="M1" s="162"/>
      <c r="N1" s="29"/>
      <c r="O1" s="31" t="s">
        <v>1032</v>
      </c>
      <c r="P1" s="31" t="s">
        <v>1033</v>
      </c>
      <c r="T1" s="158"/>
      <c r="U1" s="159"/>
      <c r="V1" s="174" t="s">
        <v>1034</v>
      </c>
      <c r="W1" s="174"/>
      <c r="X1" s="174"/>
      <c r="Y1" s="174"/>
      <c r="Z1" s="174"/>
    </row>
    <row r="2" spans="1:26" x14ac:dyDescent="0.25">
      <c r="A2" s="156" t="s">
        <v>277</v>
      </c>
      <c r="B2" s="156" t="s">
        <v>199</v>
      </c>
      <c r="C2" s="163">
        <v>45474</v>
      </c>
      <c r="D2" t="s">
        <v>1035</v>
      </c>
      <c r="E2">
        <v>4</v>
      </c>
      <c r="F2" s="160">
        <v>22</v>
      </c>
      <c r="G2" s="157">
        <v>513140000</v>
      </c>
      <c r="H2" s="158">
        <v>7</v>
      </c>
      <c r="I2" s="158">
        <v>2</v>
      </c>
      <c r="J2" s="165" cm="1">
        <f t="array" ref="J2">INDEX(Shipping_Cost,H2,I2)</f>
        <v>7.33</v>
      </c>
      <c r="K2" s="161">
        <f t="shared" ref="K2:K65" si="0">E2*F2+J2</f>
        <v>95.33</v>
      </c>
      <c r="L2" s="161"/>
      <c r="M2" s="161"/>
      <c r="N2" s="182">
        <v>959860000</v>
      </c>
      <c r="O2" s="177"/>
      <c r="P2" s="181"/>
      <c r="Q2" s="326" t="str">
        <f ca="1">_xlfn.IFNA(_xlfn.FORMULATEXT(P2),"")</f>
        <v/>
      </c>
      <c r="R2" s="326"/>
      <c r="T2" s="158"/>
      <c r="U2" s="159"/>
      <c r="V2" s="175" t="s">
        <v>1036</v>
      </c>
      <c r="W2" s="175" t="s">
        <v>1037</v>
      </c>
      <c r="X2" s="175" t="s">
        <v>1038</v>
      </c>
      <c r="Y2" s="175" t="s">
        <v>1039</v>
      </c>
      <c r="Z2" s="175" t="s">
        <v>1040</v>
      </c>
    </row>
    <row r="3" spans="1:26" x14ac:dyDescent="0.25">
      <c r="A3" s="156" t="s">
        <v>1041</v>
      </c>
      <c r="B3" s="156" t="s">
        <v>204</v>
      </c>
      <c r="C3" s="163">
        <v>45474</v>
      </c>
      <c r="D3" t="s">
        <v>1042</v>
      </c>
      <c r="E3">
        <v>3</v>
      </c>
      <c r="F3" s="160">
        <v>47</v>
      </c>
      <c r="G3" s="157">
        <v>666957987</v>
      </c>
      <c r="H3" s="158">
        <v>1</v>
      </c>
      <c r="I3" s="158">
        <v>2</v>
      </c>
      <c r="J3" s="165" cm="1">
        <f t="array" ref="J3">INDEX(Shipping_Cost,H3,I3)</f>
        <v>2.48</v>
      </c>
      <c r="K3" s="161">
        <f t="shared" si="0"/>
        <v>143.47999999999999</v>
      </c>
      <c r="L3" s="161"/>
      <c r="M3" s="161"/>
      <c r="N3" s="182">
        <v>431006407</v>
      </c>
      <c r="O3" s="177"/>
      <c r="P3" s="181"/>
      <c r="Q3" s="326" t="str">
        <f ca="1">_xlfn.IFNA(_xlfn.FORMULATEXT(P3),"")</f>
        <v/>
      </c>
      <c r="R3" s="326"/>
      <c r="T3" s="338" t="s">
        <v>1043</v>
      </c>
      <c r="U3" s="173" t="s">
        <v>1044</v>
      </c>
      <c r="V3" s="172">
        <v>2.16</v>
      </c>
      <c r="W3" s="172">
        <v>2.48</v>
      </c>
      <c r="X3" s="172">
        <v>2.87</v>
      </c>
      <c r="Y3" s="172">
        <v>3.41</v>
      </c>
      <c r="Z3" s="172">
        <v>3.69</v>
      </c>
    </row>
    <row r="4" spans="1:26" x14ac:dyDescent="0.25">
      <c r="A4" s="156" t="s">
        <v>1045</v>
      </c>
      <c r="B4" s="156" t="s">
        <v>204</v>
      </c>
      <c r="C4" s="163">
        <v>45477</v>
      </c>
      <c r="D4" t="s">
        <v>1046</v>
      </c>
      <c r="E4">
        <v>1</v>
      </c>
      <c r="F4" s="160">
        <v>45</v>
      </c>
      <c r="G4" s="157">
        <v>456400000</v>
      </c>
      <c r="H4" s="158">
        <v>6</v>
      </c>
      <c r="I4" s="158">
        <v>1</v>
      </c>
      <c r="J4" s="165" cm="1">
        <f t="array" ref="J4">INDEX(Shipping_Cost,H4,I4)</f>
        <v>5.31</v>
      </c>
      <c r="K4" s="161">
        <f t="shared" si="0"/>
        <v>50.31</v>
      </c>
      <c r="L4" s="161"/>
      <c r="M4" s="161"/>
      <c r="N4" s="182">
        <v>666891799</v>
      </c>
      <c r="O4" s="177"/>
      <c r="P4" s="181"/>
      <c r="Q4" s="326" t="str">
        <f ca="1">_xlfn.IFNA(_xlfn.FORMULATEXT(P4),"")</f>
        <v/>
      </c>
      <c r="R4" s="326"/>
      <c r="T4" s="338"/>
      <c r="U4" s="173" t="s">
        <v>1047</v>
      </c>
      <c r="V4" s="172">
        <v>2.58</v>
      </c>
      <c r="W4" s="172">
        <v>2.97</v>
      </c>
      <c r="X4" s="172">
        <v>3.43</v>
      </c>
      <c r="Y4" s="172">
        <v>4.0999999999999996</v>
      </c>
      <c r="Z4" s="172">
        <v>4.42</v>
      </c>
    </row>
    <row r="5" spans="1:26" x14ac:dyDescent="0.25">
      <c r="A5" s="156" t="s">
        <v>1048</v>
      </c>
      <c r="B5" s="156" t="s">
        <v>199</v>
      </c>
      <c r="C5" s="163">
        <v>45477</v>
      </c>
      <c r="D5" t="s">
        <v>1049</v>
      </c>
      <c r="E5">
        <v>4</v>
      </c>
      <c r="F5" s="160">
        <v>27</v>
      </c>
      <c r="G5" s="157">
        <v>965005243</v>
      </c>
      <c r="H5" s="158">
        <v>6</v>
      </c>
      <c r="I5" s="158">
        <v>1</v>
      </c>
      <c r="J5" s="165" cm="1">
        <f t="array" ref="J5">INDEX(Shipping_Cost,H5,I5)</f>
        <v>5.31</v>
      </c>
      <c r="K5" s="161">
        <f t="shared" si="0"/>
        <v>113.31</v>
      </c>
      <c r="L5" s="161"/>
      <c r="M5" s="161"/>
      <c r="N5" s="156"/>
      <c r="T5" s="338"/>
      <c r="U5" s="173" t="s">
        <v>1050</v>
      </c>
      <c r="V5" s="172">
        <v>3.09</v>
      </c>
      <c r="W5" s="172">
        <v>3.55</v>
      </c>
      <c r="X5" s="172">
        <v>4.12</v>
      </c>
      <c r="Y5" s="172">
        <v>4.91</v>
      </c>
      <c r="Z5" s="172">
        <v>5.31</v>
      </c>
    </row>
    <row r="6" spans="1:26" x14ac:dyDescent="0.25">
      <c r="A6" s="156" t="s">
        <v>1051</v>
      </c>
      <c r="B6" s="156" t="s">
        <v>199</v>
      </c>
      <c r="C6" s="163">
        <v>45479</v>
      </c>
      <c r="D6" t="s">
        <v>1052</v>
      </c>
      <c r="E6">
        <v>1</v>
      </c>
      <c r="F6" s="160">
        <v>35</v>
      </c>
      <c r="G6" s="157">
        <v>656400000</v>
      </c>
      <c r="H6" s="158">
        <v>1</v>
      </c>
      <c r="I6" s="158">
        <v>2</v>
      </c>
      <c r="J6" s="165" cm="1">
        <f t="array" ref="J6">INDEX(Shipping_Cost,H6,I6)</f>
        <v>2.48</v>
      </c>
      <c r="K6" s="161">
        <f t="shared" si="0"/>
        <v>37.479999999999997</v>
      </c>
      <c r="L6" s="161"/>
      <c r="M6" s="161"/>
      <c r="N6" s="31" t="s">
        <v>1053</v>
      </c>
      <c r="O6" s="31"/>
      <c r="T6" s="338"/>
      <c r="U6" s="173" t="s">
        <v>1054</v>
      </c>
      <c r="V6" s="172">
        <v>3.69</v>
      </c>
      <c r="W6" s="172">
        <v>4.26</v>
      </c>
      <c r="X6" s="172">
        <v>4.95</v>
      </c>
      <c r="Y6" s="172">
        <v>5.88</v>
      </c>
      <c r="Z6" s="172">
        <v>6.36</v>
      </c>
    </row>
    <row r="7" spans="1:26" x14ac:dyDescent="0.25">
      <c r="A7" s="156" t="s">
        <v>1055</v>
      </c>
      <c r="B7" s="156" t="s">
        <v>204</v>
      </c>
      <c r="C7" s="163">
        <v>45479</v>
      </c>
      <c r="D7" t="s">
        <v>1056</v>
      </c>
      <c r="E7">
        <v>5</v>
      </c>
      <c r="F7" s="160">
        <v>29</v>
      </c>
      <c r="G7" s="157">
        <v>813510000</v>
      </c>
      <c r="H7" s="158">
        <v>5</v>
      </c>
      <c r="I7" s="158">
        <v>2</v>
      </c>
      <c r="J7" s="165" cm="1">
        <f t="array" ref="J7">INDEX(Shipping_Cost,H7,I7)</f>
        <v>5.1100000000000003</v>
      </c>
      <c r="K7" s="161">
        <f t="shared" si="0"/>
        <v>150.11000000000001</v>
      </c>
      <c r="L7" s="161"/>
      <c r="M7" s="161"/>
      <c r="N7" s="183" t="s">
        <v>1057</v>
      </c>
      <c r="O7" s="181"/>
      <c r="P7" s="326" t="str">
        <f ca="1">_xlfn.IFNA(_xlfn.FORMULATEXT(O7),"")</f>
        <v/>
      </c>
      <c r="T7" s="338"/>
      <c r="U7" s="173" t="s">
        <v>1058</v>
      </c>
      <c r="V7" s="172">
        <v>4.42</v>
      </c>
      <c r="W7" s="172">
        <v>5.1100000000000003</v>
      </c>
      <c r="X7" s="172">
        <v>5.94</v>
      </c>
      <c r="Y7" s="172">
        <v>7.05</v>
      </c>
      <c r="Z7" s="172">
        <v>7.63</v>
      </c>
    </row>
    <row r="8" spans="1:26" x14ac:dyDescent="0.25">
      <c r="A8" s="156" t="s">
        <v>1059</v>
      </c>
      <c r="B8" s="156" t="s">
        <v>217</v>
      </c>
      <c r="C8" s="163">
        <v>45479</v>
      </c>
      <c r="D8" t="s">
        <v>1060</v>
      </c>
      <c r="E8">
        <v>2</v>
      </c>
      <c r="F8" s="160">
        <v>42</v>
      </c>
      <c r="G8" s="157">
        <v>652001232</v>
      </c>
      <c r="H8" s="158">
        <v>3</v>
      </c>
      <c r="I8" s="158">
        <v>5</v>
      </c>
      <c r="J8" s="165" cm="1">
        <f t="array" ref="J8">INDEX(Shipping_Cost,H8,I8)</f>
        <v>5.31</v>
      </c>
      <c r="K8" s="161">
        <f t="shared" si="0"/>
        <v>89.31</v>
      </c>
      <c r="L8" s="161"/>
      <c r="M8" s="161"/>
      <c r="N8" s="183" t="s">
        <v>1061</v>
      </c>
      <c r="O8" s="181"/>
      <c r="P8" s="326" t="str">
        <f ca="1">_xlfn.IFNA(_xlfn.FORMULATEXT(O8),"")</f>
        <v/>
      </c>
      <c r="T8" s="338"/>
      <c r="U8" s="173" t="s">
        <v>1062</v>
      </c>
      <c r="V8" s="172">
        <v>5.31</v>
      </c>
      <c r="W8" s="172">
        <v>6.12</v>
      </c>
      <c r="X8" s="172">
        <v>7.13</v>
      </c>
      <c r="Y8" s="172">
        <v>8.4600000000000009</v>
      </c>
      <c r="Z8" s="172">
        <v>9.15</v>
      </c>
    </row>
    <row r="9" spans="1:26" x14ac:dyDescent="0.25">
      <c r="A9" s="156" t="s">
        <v>307</v>
      </c>
      <c r="B9" s="156" t="s">
        <v>204</v>
      </c>
      <c r="C9" s="163">
        <v>45480</v>
      </c>
      <c r="D9" t="s">
        <v>1063</v>
      </c>
      <c r="E9">
        <v>4</v>
      </c>
      <c r="F9" s="160">
        <v>23</v>
      </c>
      <c r="G9" s="157">
        <v>543120000</v>
      </c>
      <c r="H9" s="158">
        <v>1</v>
      </c>
      <c r="I9" s="158">
        <v>5</v>
      </c>
      <c r="J9" s="165" cm="1">
        <f t="array" ref="J9">INDEX(Shipping_Cost,H9,I9)</f>
        <v>3.69</v>
      </c>
      <c r="K9" s="161">
        <f t="shared" si="0"/>
        <v>95.69</v>
      </c>
      <c r="L9" s="161"/>
      <c r="M9" s="161"/>
      <c r="T9" s="338"/>
      <c r="U9" s="173" t="s">
        <v>1064</v>
      </c>
      <c r="V9" s="172">
        <v>6.36</v>
      </c>
      <c r="W9" s="172">
        <v>7.33</v>
      </c>
      <c r="X9" s="172">
        <v>8.5399999999999991</v>
      </c>
      <c r="Y9" s="172">
        <v>10.16</v>
      </c>
      <c r="Z9" s="172">
        <v>10.97</v>
      </c>
    </row>
    <row r="10" spans="1:26" x14ac:dyDescent="0.25">
      <c r="A10" s="156" t="s">
        <v>274</v>
      </c>
      <c r="B10" s="156" t="s">
        <v>204</v>
      </c>
      <c r="C10" s="163">
        <v>45482</v>
      </c>
      <c r="D10" t="s">
        <v>1065</v>
      </c>
      <c r="E10">
        <v>5</v>
      </c>
      <c r="F10" s="160">
        <v>40</v>
      </c>
      <c r="G10" s="157">
        <v>962007287</v>
      </c>
      <c r="H10" s="158">
        <v>2</v>
      </c>
      <c r="I10" s="158">
        <v>4</v>
      </c>
      <c r="J10" s="165" cm="1">
        <f t="array" ref="J10">INDEX(Shipping_Cost,H10,I10)</f>
        <v>4.0999999999999996</v>
      </c>
      <c r="K10" s="161">
        <f t="shared" si="0"/>
        <v>204.1</v>
      </c>
      <c r="L10" s="161"/>
      <c r="M10" s="161"/>
      <c r="T10" s="338"/>
      <c r="U10" s="173" t="s">
        <v>1066</v>
      </c>
      <c r="V10" s="172">
        <v>7.63</v>
      </c>
      <c r="W10" s="172">
        <v>8.7799999999999994</v>
      </c>
      <c r="X10" s="172">
        <v>10.24</v>
      </c>
      <c r="Y10" s="172">
        <v>12.18</v>
      </c>
      <c r="Z10" s="172">
        <v>13.15</v>
      </c>
    </row>
    <row r="11" spans="1:26" x14ac:dyDescent="0.25">
      <c r="A11" s="156" t="s">
        <v>1067</v>
      </c>
      <c r="B11" s="156" t="s">
        <v>1068</v>
      </c>
      <c r="C11" s="163">
        <v>45488</v>
      </c>
      <c r="D11" t="s">
        <v>1069</v>
      </c>
      <c r="E11">
        <v>3</v>
      </c>
      <c r="F11" s="160">
        <v>33</v>
      </c>
      <c r="G11" s="157">
        <v>666489323</v>
      </c>
      <c r="H11" s="158">
        <v>3</v>
      </c>
      <c r="I11" s="158">
        <v>1</v>
      </c>
      <c r="J11" s="165" cm="1">
        <f t="array" ref="J11">INDEX(Shipping_Cost,H11,I11)</f>
        <v>3.09</v>
      </c>
      <c r="K11" s="161">
        <f t="shared" si="0"/>
        <v>102.09</v>
      </c>
      <c r="L11" s="161"/>
      <c r="M11" s="161"/>
      <c r="N11" s="183" t="s">
        <v>1070</v>
      </c>
      <c r="O11" s="31" t="s">
        <v>1071</v>
      </c>
      <c r="P11" s="31" t="s">
        <v>1072</v>
      </c>
      <c r="Q11" s="31" t="s">
        <v>1073</v>
      </c>
      <c r="R11" s="31" t="s">
        <v>1074</v>
      </c>
    </row>
    <row r="12" spans="1:26" x14ac:dyDescent="0.25">
      <c r="A12" s="156" t="s">
        <v>1075</v>
      </c>
      <c r="B12" s="156" t="s">
        <v>220</v>
      </c>
      <c r="C12" s="163">
        <v>45490</v>
      </c>
      <c r="D12" t="s">
        <v>1076</v>
      </c>
      <c r="E12">
        <v>4</v>
      </c>
      <c r="F12" s="160">
        <v>30</v>
      </c>
      <c r="G12" s="157">
        <v>611850000</v>
      </c>
      <c r="H12" s="158">
        <v>4</v>
      </c>
      <c r="I12" s="158">
        <v>3</v>
      </c>
      <c r="J12" s="165" cm="1">
        <f t="array" ref="J12">INDEX(Shipping_Cost,H12,I12)</f>
        <v>4.95</v>
      </c>
      <c r="K12" s="161">
        <f t="shared" si="0"/>
        <v>124.95</v>
      </c>
      <c r="L12" s="161"/>
      <c r="M12" s="161"/>
      <c r="N12" s="183" t="s">
        <v>217</v>
      </c>
      <c r="O12" s="177"/>
      <c r="P12" s="184"/>
      <c r="Q12" s="44"/>
      <c r="R12" s="44"/>
      <c r="S12" s="326" t="str">
        <f ca="1">_xlfn.IFNA(_xlfn.FORMULATEXT(Q12),"")</f>
        <v/>
      </c>
    </row>
    <row r="13" spans="1:26" x14ac:dyDescent="0.25">
      <c r="A13" s="156" t="s">
        <v>1077</v>
      </c>
      <c r="B13" s="156" t="s">
        <v>199</v>
      </c>
      <c r="C13" s="163">
        <v>45491</v>
      </c>
      <c r="D13" t="s">
        <v>1078</v>
      </c>
      <c r="E13">
        <v>2</v>
      </c>
      <c r="F13" s="160">
        <v>8</v>
      </c>
      <c r="G13" s="157">
        <v>522003325</v>
      </c>
      <c r="H13" s="158">
        <v>6</v>
      </c>
      <c r="I13" s="158">
        <v>4</v>
      </c>
      <c r="J13" s="165" cm="1">
        <f t="array" ref="J13">INDEX(Shipping_Cost,H13,I13)</f>
        <v>8.4600000000000009</v>
      </c>
      <c r="K13" s="161">
        <f t="shared" si="0"/>
        <v>24.46</v>
      </c>
      <c r="L13" s="161"/>
      <c r="M13" s="161"/>
      <c r="N13" s="156"/>
      <c r="S13" s="326" t="str">
        <f ca="1">_xlfn.IFNA(_xlfn.FORMULATEXT(R12),"")</f>
        <v/>
      </c>
    </row>
    <row r="14" spans="1:26" x14ac:dyDescent="0.25">
      <c r="A14" s="156" t="s">
        <v>1079</v>
      </c>
      <c r="B14" s="156" t="s">
        <v>204</v>
      </c>
      <c r="C14" s="163">
        <v>45493</v>
      </c>
      <c r="D14" t="s">
        <v>1080</v>
      </c>
      <c r="E14">
        <v>5</v>
      </c>
      <c r="F14" s="160">
        <v>13</v>
      </c>
      <c r="G14" s="157">
        <v>767670000</v>
      </c>
      <c r="H14" s="158">
        <v>2</v>
      </c>
      <c r="I14" s="158">
        <v>2</v>
      </c>
      <c r="J14" s="165" cm="1">
        <f t="array" ref="J14">INDEX(Shipping_Cost,H14,I14)</f>
        <v>2.97</v>
      </c>
      <c r="K14" s="161">
        <f t="shared" si="0"/>
        <v>67.97</v>
      </c>
      <c r="L14" s="161"/>
      <c r="M14" s="161"/>
      <c r="N14" s="183" t="s">
        <v>1081</v>
      </c>
    </row>
    <row r="15" spans="1:26" x14ac:dyDescent="0.25">
      <c r="A15" s="156" t="s">
        <v>1082</v>
      </c>
      <c r="B15" s="156" t="s">
        <v>199</v>
      </c>
      <c r="C15" s="163">
        <v>45494</v>
      </c>
      <c r="D15" t="s">
        <v>1083</v>
      </c>
      <c r="E15">
        <v>5</v>
      </c>
      <c r="F15" s="160">
        <v>28</v>
      </c>
      <c r="G15" s="157">
        <v>977006615</v>
      </c>
      <c r="H15" s="158">
        <v>4</v>
      </c>
      <c r="I15" s="158">
        <v>4</v>
      </c>
      <c r="J15" s="165" cm="1">
        <f t="array" ref="J15">INDEX(Shipping_Cost,H15,I15)</f>
        <v>5.88</v>
      </c>
      <c r="K15" s="161">
        <f t="shared" si="0"/>
        <v>145.88</v>
      </c>
      <c r="L15" s="161"/>
      <c r="M15" s="161"/>
      <c r="N15" s="183" t="s">
        <v>217</v>
      </c>
      <c r="O15" s="177"/>
      <c r="P15" s="184"/>
      <c r="Q15" s="44"/>
      <c r="R15" s="44"/>
      <c r="S15" s="326"/>
      <c r="V15" s="161"/>
    </row>
    <row r="16" spans="1:26" x14ac:dyDescent="0.25">
      <c r="A16" s="156" t="s">
        <v>1084</v>
      </c>
      <c r="B16" s="156" t="s">
        <v>217</v>
      </c>
      <c r="C16" s="163">
        <v>45499</v>
      </c>
      <c r="D16" t="s">
        <v>1085</v>
      </c>
      <c r="E16">
        <v>2</v>
      </c>
      <c r="F16" s="160">
        <v>43</v>
      </c>
      <c r="G16" s="157">
        <v>611260000</v>
      </c>
      <c r="H16" s="158">
        <v>5</v>
      </c>
      <c r="I16" s="158">
        <v>3</v>
      </c>
      <c r="J16" s="165" cm="1">
        <f t="array" ref="J16">INDEX(Shipping_Cost,H16,I16)</f>
        <v>5.94</v>
      </c>
      <c r="K16" s="161">
        <f t="shared" si="0"/>
        <v>91.94</v>
      </c>
      <c r="L16" s="161"/>
      <c r="M16" s="161"/>
      <c r="S16" s="326"/>
      <c r="V16" s="252"/>
    </row>
    <row r="17" spans="1:15" x14ac:dyDescent="0.25">
      <c r="A17" s="156" t="s">
        <v>1086</v>
      </c>
      <c r="B17" s="156" t="s">
        <v>213</v>
      </c>
      <c r="C17" s="163">
        <v>45499</v>
      </c>
      <c r="D17" t="s">
        <v>1087</v>
      </c>
      <c r="E17">
        <v>3</v>
      </c>
      <c r="F17" s="160">
        <v>12</v>
      </c>
      <c r="G17" s="157">
        <v>637004142</v>
      </c>
      <c r="H17" s="158">
        <v>8</v>
      </c>
      <c r="I17" s="158">
        <v>5</v>
      </c>
      <c r="J17" s="165" cm="1">
        <f t="array" ref="J17">INDEX(Shipping_Cost,H17,I17)</f>
        <v>13.15</v>
      </c>
      <c r="K17" s="161">
        <f t="shared" si="0"/>
        <v>49.15</v>
      </c>
      <c r="L17" s="161"/>
      <c r="M17" s="161"/>
      <c r="N17" s="183" t="s">
        <v>1088</v>
      </c>
      <c r="O17" s="31" t="s">
        <v>1089</v>
      </c>
    </row>
    <row r="18" spans="1:15" x14ac:dyDescent="0.25">
      <c r="A18" s="156" t="s">
        <v>906</v>
      </c>
      <c r="B18" s="156" t="s">
        <v>213</v>
      </c>
      <c r="C18" s="163">
        <v>45500</v>
      </c>
      <c r="D18" t="s">
        <v>1090</v>
      </c>
      <c r="E18">
        <v>2</v>
      </c>
      <c r="F18" s="160">
        <v>22</v>
      </c>
      <c r="G18" s="157">
        <v>889880000</v>
      </c>
      <c r="H18" s="158">
        <v>5</v>
      </c>
      <c r="I18" s="158">
        <v>5</v>
      </c>
      <c r="J18" s="165" cm="1">
        <f t="array" ref="J18">INDEX(Shipping_Cost,H18,I18)</f>
        <v>7.63</v>
      </c>
      <c r="K18" s="161">
        <f t="shared" si="0"/>
        <v>51.63</v>
      </c>
      <c r="L18" s="161"/>
      <c r="M18" s="161"/>
      <c r="N18" s="184"/>
      <c r="O18" s="177"/>
    </row>
    <row r="19" spans="1:15" x14ac:dyDescent="0.25">
      <c r="A19" s="156" t="s">
        <v>1091</v>
      </c>
      <c r="B19" s="156" t="s">
        <v>204</v>
      </c>
      <c r="C19" s="163">
        <v>45501</v>
      </c>
      <c r="D19" t="s">
        <v>1092</v>
      </c>
      <c r="E19">
        <v>3</v>
      </c>
      <c r="F19" s="160">
        <v>18</v>
      </c>
      <c r="G19" s="157">
        <v>717002161</v>
      </c>
      <c r="H19" s="158">
        <v>7</v>
      </c>
      <c r="I19" s="158">
        <v>1</v>
      </c>
      <c r="J19" s="165" cm="1">
        <f t="array" ref="J19">INDEX(Shipping_Cost,H19,I19)</f>
        <v>6.36</v>
      </c>
      <c r="K19" s="161">
        <f t="shared" si="0"/>
        <v>60.36</v>
      </c>
      <c r="L19" s="161"/>
      <c r="M19" s="161"/>
      <c r="N19" s="326" t="str">
        <f ca="1">_xlfn.IFNA(_xlfn.FORMULATEXT(N18),"")</f>
        <v/>
      </c>
    </row>
    <row r="20" spans="1:15" x14ac:dyDescent="0.25">
      <c r="A20" s="156" t="s">
        <v>1093</v>
      </c>
      <c r="B20" s="156" t="s">
        <v>213</v>
      </c>
      <c r="C20" s="163">
        <v>45502</v>
      </c>
      <c r="D20" t="s">
        <v>1094</v>
      </c>
      <c r="E20">
        <v>3</v>
      </c>
      <c r="F20" s="160">
        <v>41</v>
      </c>
      <c r="G20" s="157">
        <v>610830000</v>
      </c>
      <c r="H20" s="158">
        <v>2</v>
      </c>
      <c r="I20" s="158">
        <v>1</v>
      </c>
      <c r="J20" s="165" cm="1">
        <f t="array" ref="J20">INDEX(Shipping_Cost,H20,I20)</f>
        <v>2.58</v>
      </c>
      <c r="K20" s="161">
        <f t="shared" si="0"/>
        <v>125.58</v>
      </c>
      <c r="L20" s="161"/>
      <c r="M20" s="161"/>
    </row>
    <row r="21" spans="1:15" x14ac:dyDescent="0.25">
      <c r="A21" s="156" t="s">
        <v>1095</v>
      </c>
      <c r="B21" s="156" t="s">
        <v>213</v>
      </c>
      <c r="C21" s="163">
        <v>45502</v>
      </c>
      <c r="D21" t="s">
        <v>1094</v>
      </c>
      <c r="E21">
        <v>1</v>
      </c>
      <c r="F21" s="160">
        <v>41</v>
      </c>
      <c r="G21" s="157">
        <v>779008030</v>
      </c>
      <c r="H21" s="158">
        <v>7</v>
      </c>
      <c r="I21" s="158">
        <v>2</v>
      </c>
      <c r="J21" s="165" cm="1">
        <f t="array" ref="J21">INDEX(Shipping_Cost,H21,I21)</f>
        <v>7.33</v>
      </c>
      <c r="K21" s="161">
        <f t="shared" si="0"/>
        <v>48.33</v>
      </c>
      <c r="L21" s="161"/>
      <c r="M21" s="161"/>
    </row>
    <row r="22" spans="1:15" x14ac:dyDescent="0.25">
      <c r="A22" s="156" t="s">
        <v>1096</v>
      </c>
      <c r="B22" s="156" t="s">
        <v>217</v>
      </c>
      <c r="C22" s="163">
        <v>45508</v>
      </c>
      <c r="D22" t="s">
        <v>1097</v>
      </c>
      <c r="E22">
        <v>5</v>
      </c>
      <c r="F22" s="160">
        <v>48</v>
      </c>
      <c r="G22" s="157">
        <v>682900000</v>
      </c>
      <c r="H22" s="158">
        <v>5</v>
      </c>
      <c r="I22" s="158">
        <v>5</v>
      </c>
      <c r="J22" s="165" cm="1">
        <f t="array" ref="J22">INDEX(Shipping_Cost,H22,I22)</f>
        <v>7.63</v>
      </c>
      <c r="K22" s="161">
        <f t="shared" si="0"/>
        <v>247.63</v>
      </c>
      <c r="L22" s="161"/>
      <c r="M22" s="161"/>
    </row>
    <row r="23" spans="1:15" x14ac:dyDescent="0.25">
      <c r="A23" s="156" t="s">
        <v>1098</v>
      </c>
      <c r="B23" s="156" t="s">
        <v>213</v>
      </c>
      <c r="C23" s="163">
        <v>45508</v>
      </c>
      <c r="D23" t="s">
        <v>1099</v>
      </c>
      <c r="E23">
        <v>4</v>
      </c>
      <c r="F23" s="160">
        <v>48</v>
      </c>
      <c r="G23" s="157">
        <v>115410000</v>
      </c>
      <c r="H23" s="158">
        <v>3</v>
      </c>
      <c r="I23" s="158">
        <v>1</v>
      </c>
      <c r="J23" s="165" cm="1">
        <f t="array" ref="J23">INDEX(Shipping_Cost,H23,I23)</f>
        <v>3.09</v>
      </c>
      <c r="K23" s="161">
        <f t="shared" si="0"/>
        <v>195.09</v>
      </c>
      <c r="L23" s="161"/>
      <c r="M23" s="161"/>
    </row>
    <row r="24" spans="1:15" x14ac:dyDescent="0.25">
      <c r="A24" s="156" t="s">
        <v>1100</v>
      </c>
      <c r="B24" s="156" t="s">
        <v>213</v>
      </c>
      <c r="C24" s="163">
        <v>45516</v>
      </c>
      <c r="D24" t="s">
        <v>1101</v>
      </c>
      <c r="E24">
        <v>5</v>
      </c>
      <c r="F24" s="160">
        <v>21</v>
      </c>
      <c r="G24" s="157">
        <v>666674737</v>
      </c>
      <c r="H24" s="158">
        <v>8</v>
      </c>
      <c r="I24" s="158">
        <v>2</v>
      </c>
      <c r="J24" s="165" cm="1">
        <f t="array" ref="J24">INDEX(Shipping_Cost,H24,I24)</f>
        <v>8.7799999999999994</v>
      </c>
      <c r="K24" s="161">
        <f t="shared" si="0"/>
        <v>113.78</v>
      </c>
      <c r="L24" s="161"/>
      <c r="M24" s="161"/>
    </row>
    <row r="25" spans="1:15" x14ac:dyDescent="0.25">
      <c r="A25" s="156" t="s">
        <v>1102</v>
      </c>
      <c r="B25" s="156" t="s">
        <v>199</v>
      </c>
      <c r="C25" s="163">
        <v>45516</v>
      </c>
      <c r="D25" t="s">
        <v>1103</v>
      </c>
      <c r="E25">
        <v>1</v>
      </c>
      <c r="F25" s="160">
        <v>47</v>
      </c>
      <c r="G25" s="157">
        <v>518004060</v>
      </c>
      <c r="H25" s="158">
        <v>8</v>
      </c>
      <c r="I25" s="158">
        <v>4</v>
      </c>
      <c r="J25" s="165" cm="1">
        <f t="array" ref="J25">INDEX(Shipping_Cost,H25,I25)</f>
        <v>12.18</v>
      </c>
      <c r="K25" s="161">
        <f t="shared" si="0"/>
        <v>59.18</v>
      </c>
      <c r="L25" s="161"/>
      <c r="M25" s="161"/>
    </row>
    <row r="26" spans="1:15" x14ac:dyDescent="0.25">
      <c r="A26" s="156" t="s">
        <v>1104</v>
      </c>
      <c r="B26" s="156" t="s">
        <v>199</v>
      </c>
      <c r="C26" s="163">
        <v>45518</v>
      </c>
      <c r="D26" t="s">
        <v>1105</v>
      </c>
      <c r="E26">
        <v>1</v>
      </c>
      <c r="F26" s="160">
        <v>42</v>
      </c>
      <c r="G26" s="157">
        <v>418690000</v>
      </c>
      <c r="H26" s="158">
        <v>4</v>
      </c>
      <c r="I26" s="158">
        <v>2</v>
      </c>
      <c r="J26" s="165" cm="1">
        <f t="array" ref="J26">INDEX(Shipping_Cost,H26,I26)</f>
        <v>4.26</v>
      </c>
      <c r="K26" s="161">
        <f t="shared" si="0"/>
        <v>46.26</v>
      </c>
      <c r="L26" s="161"/>
      <c r="M26" s="161"/>
    </row>
    <row r="27" spans="1:15" x14ac:dyDescent="0.25">
      <c r="A27" s="156" t="s">
        <v>1106</v>
      </c>
      <c r="B27" s="156" t="s">
        <v>213</v>
      </c>
      <c r="C27" s="163">
        <v>45519</v>
      </c>
      <c r="D27" t="s">
        <v>1107</v>
      </c>
      <c r="E27">
        <v>2</v>
      </c>
      <c r="F27" s="160">
        <v>44</v>
      </c>
      <c r="G27" s="157">
        <v>666809638</v>
      </c>
      <c r="H27" s="158">
        <v>8</v>
      </c>
      <c r="I27" s="158">
        <v>3</v>
      </c>
      <c r="J27" s="165" cm="1">
        <f t="array" ref="J27">INDEX(Shipping_Cost,H27,I27)</f>
        <v>10.24</v>
      </c>
      <c r="K27" s="161">
        <f t="shared" si="0"/>
        <v>98.24</v>
      </c>
      <c r="L27" s="161"/>
      <c r="M27" s="161"/>
    </row>
    <row r="28" spans="1:15" x14ac:dyDescent="0.25">
      <c r="A28" s="156" t="s">
        <v>1108</v>
      </c>
      <c r="B28" s="156" t="s">
        <v>199</v>
      </c>
      <c r="C28" s="163">
        <v>45520</v>
      </c>
      <c r="D28" t="s">
        <v>1109</v>
      </c>
      <c r="E28">
        <v>5</v>
      </c>
      <c r="F28" s="160">
        <v>22</v>
      </c>
      <c r="G28" s="157">
        <v>949480000</v>
      </c>
      <c r="H28" s="158">
        <v>6</v>
      </c>
      <c r="I28" s="158">
        <v>4</v>
      </c>
      <c r="J28" s="165" cm="1">
        <f t="array" ref="J28">INDEX(Shipping_Cost,H28,I28)</f>
        <v>8.4600000000000009</v>
      </c>
      <c r="K28" s="161">
        <f t="shared" si="0"/>
        <v>118.46000000000001</v>
      </c>
      <c r="L28" s="161"/>
      <c r="M28" s="161"/>
    </row>
    <row r="29" spans="1:15" x14ac:dyDescent="0.25">
      <c r="A29" s="156" t="s">
        <v>939</v>
      </c>
      <c r="B29" s="156" t="s">
        <v>217</v>
      </c>
      <c r="C29" s="163">
        <v>45523</v>
      </c>
      <c r="D29" t="s">
        <v>1110</v>
      </c>
      <c r="E29">
        <v>1</v>
      </c>
      <c r="F29" s="160">
        <v>48</v>
      </c>
      <c r="G29" s="157">
        <v>990007201</v>
      </c>
      <c r="H29" s="158">
        <v>4</v>
      </c>
      <c r="I29" s="158">
        <v>3</v>
      </c>
      <c r="J29" s="165" cm="1">
        <f t="array" ref="J29">INDEX(Shipping_Cost,H29,I29)</f>
        <v>4.95</v>
      </c>
      <c r="K29" s="161">
        <f t="shared" si="0"/>
        <v>52.95</v>
      </c>
      <c r="L29" s="161"/>
      <c r="M29" s="161"/>
    </row>
    <row r="30" spans="1:15" x14ac:dyDescent="0.25">
      <c r="A30" s="156" t="s">
        <v>1111</v>
      </c>
      <c r="B30" s="156" t="s">
        <v>204</v>
      </c>
      <c r="C30" s="163">
        <v>45525</v>
      </c>
      <c r="D30" t="s">
        <v>1112</v>
      </c>
      <c r="E30">
        <v>4</v>
      </c>
      <c r="F30" s="160">
        <v>31</v>
      </c>
      <c r="G30" s="157">
        <v>437680000</v>
      </c>
      <c r="H30" s="158">
        <v>5</v>
      </c>
      <c r="I30" s="158">
        <v>4</v>
      </c>
      <c r="J30" s="165" cm="1">
        <f t="array" ref="J30">INDEX(Shipping_Cost,H30,I30)</f>
        <v>7.05</v>
      </c>
      <c r="K30" s="161">
        <f t="shared" si="0"/>
        <v>131.05000000000001</v>
      </c>
      <c r="L30" s="161"/>
      <c r="M30" s="161"/>
    </row>
    <row r="31" spans="1:15" x14ac:dyDescent="0.25">
      <c r="A31" s="156" t="s">
        <v>942</v>
      </c>
      <c r="B31" s="156" t="s">
        <v>220</v>
      </c>
      <c r="C31" s="163">
        <v>45525</v>
      </c>
      <c r="D31" t="s">
        <v>1113</v>
      </c>
      <c r="E31">
        <v>1</v>
      </c>
      <c r="F31" s="160">
        <v>15</v>
      </c>
      <c r="G31" s="157">
        <v>242009808</v>
      </c>
      <c r="H31" s="158">
        <v>5</v>
      </c>
      <c r="I31" s="158">
        <v>1</v>
      </c>
      <c r="J31" s="165" cm="1">
        <f t="array" ref="J31">INDEX(Shipping_Cost,H31,I31)</f>
        <v>4.42</v>
      </c>
      <c r="K31" s="161">
        <f t="shared" si="0"/>
        <v>19.420000000000002</v>
      </c>
      <c r="L31" s="161"/>
      <c r="M31" s="161"/>
    </row>
    <row r="32" spans="1:15" x14ac:dyDescent="0.25">
      <c r="A32" s="156" t="s">
        <v>226</v>
      </c>
      <c r="B32" s="156" t="s">
        <v>204</v>
      </c>
      <c r="C32" s="163">
        <v>45528</v>
      </c>
      <c r="D32" t="s">
        <v>1114</v>
      </c>
      <c r="E32">
        <v>2</v>
      </c>
      <c r="F32" s="160">
        <v>46</v>
      </c>
      <c r="G32" s="157">
        <v>145004338</v>
      </c>
      <c r="H32" s="158">
        <v>5</v>
      </c>
      <c r="I32" s="158">
        <v>3</v>
      </c>
      <c r="J32" s="165" cm="1">
        <f t="array" ref="J32">INDEX(Shipping_Cost,H32,I32)</f>
        <v>5.94</v>
      </c>
      <c r="K32" s="161">
        <f t="shared" si="0"/>
        <v>97.94</v>
      </c>
      <c r="L32" s="161"/>
      <c r="M32" s="161"/>
    </row>
    <row r="33" spans="1:13" x14ac:dyDescent="0.25">
      <c r="A33" s="156" t="s">
        <v>1115</v>
      </c>
      <c r="B33" s="156" t="s">
        <v>199</v>
      </c>
      <c r="C33" s="163">
        <v>45532</v>
      </c>
      <c r="D33" t="s">
        <v>1116</v>
      </c>
      <c r="E33">
        <v>1</v>
      </c>
      <c r="F33" s="160">
        <v>19</v>
      </c>
      <c r="G33" s="157">
        <v>984007068</v>
      </c>
      <c r="H33" s="158">
        <v>1</v>
      </c>
      <c r="I33" s="158">
        <v>1</v>
      </c>
      <c r="J33" s="165" cm="1">
        <f t="array" ref="J33">INDEX(Shipping_Cost,H33,I33)</f>
        <v>2.16</v>
      </c>
      <c r="K33" s="161">
        <f t="shared" si="0"/>
        <v>21.16</v>
      </c>
      <c r="L33" s="161"/>
      <c r="M33" s="161"/>
    </row>
    <row r="34" spans="1:13" x14ac:dyDescent="0.25">
      <c r="A34" s="156" t="s">
        <v>1117</v>
      </c>
      <c r="B34" s="156" t="s">
        <v>213</v>
      </c>
      <c r="C34" s="163">
        <v>45533</v>
      </c>
      <c r="D34" t="s">
        <v>1118</v>
      </c>
      <c r="E34">
        <v>5</v>
      </c>
      <c r="F34" s="160">
        <v>47</v>
      </c>
      <c r="G34" s="157">
        <v>767670000</v>
      </c>
      <c r="H34" s="158">
        <v>1</v>
      </c>
      <c r="I34" s="158">
        <v>2</v>
      </c>
      <c r="J34" s="165" cm="1">
        <f t="array" ref="J34">INDEX(Shipping_Cost,H34,I34)</f>
        <v>2.48</v>
      </c>
      <c r="K34" s="161">
        <f t="shared" si="0"/>
        <v>237.48</v>
      </c>
      <c r="L34" s="161"/>
      <c r="M34" s="161"/>
    </row>
    <row r="35" spans="1:13" x14ac:dyDescent="0.25">
      <c r="A35" s="156" t="s">
        <v>238</v>
      </c>
      <c r="B35" s="156" t="s">
        <v>1119</v>
      </c>
      <c r="C35" s="163">
        <v>45533</v>
      </c>
      <c r="D35" t="s">
        <v>1120</v>
      </c>
      <c r="E35">
        <v>4</v>
      </c>
      <c r="F35" s="160">
        <v>19</v>
      </c>
      <c r="G35" s="157">
        <v>587650000</v>
      </c>
      <c r="H35" s="158">
        <v>1</v>
      </c>
      <c r="I35" s="158">
        <v>3</v>
      </c>
      <c r="J35" s="165" cm="1">
        <f t="array" ref="J35">INDEX(Shipping_Cost,H35,I35)</f>
        <v>2.87</v>
      </c>
      <c r="K35" s="161">
        <f t="shared" si="0"/>
        <v>78.87</v>
      </c>
      <c r="L35" s="161"/>
      <c r="M35" s="161"/>
    </row>
    <row r="36" spans="1:13" x14ac:dyDescent="0.25">
      <c r="A36" s="156" t="s">
        <v>1121</v>
      </c>
      <c r="B36" s="156" t="s">
        <v>220</v>
      </c>
      <c r="C36" s="163">
        <v>45534</v>
      </c>
      <c r="D36" t="s">
        <v>1110</v>
      </c>
      <c r="E36">
        <v>1</v>
      </c>
      <c r="F36" s="160">
        <v>48</v>
      </c>
      <c r="G36" s="157">
        <v>434660000</v>
      </c>
      <c r="H36" s="158">
        <v>6</v>
      </c>
      <c r="I36" s="158">
        <v>1</v>
      </c>
      <c r="J36" s="165" cm="1">
        <f t="array" ref="J36">INDEX(Shipping_Cost,H36,I36)</f>
        <v>5.31</v>
      </c>
      <c r="K36" s="161">
        <f t="shared" si="0"/>
        <v>53.31</v>
      </c>
      <c r="L36" s="161"/>
      <c r="M36" s="161"/>
    </row>
    <row r="37" spans="1:13" x14ac:dyDescent="0.25">
      <c r="A37" s="156" t="s">
        <v>1122</v>
      </c>
      <c r="B37" s="156" t="s">
        <v>199</v>
      </c>
      <c r="C37" s="163">
        <v>45535</v>
      </c>
      <c r="D37" t="s">
        <v>1123</v>
      </c>
      <c r="E37">
        <v>3</v>
      </c>
      <c r="F37" s="160">
        <v>11</v>
      </c>
      <c r="G37" s="157">
        <v>456006424</v>
      </c>
      <c r="H37" s="158">
        <v>1</v>
      </c>
      <c r="I37" s="158">
        <v>3</v>
      </c>
      <c r="J37" s="165" cm="1">
        <f t="array" ref="J37">INDEX(Shipping_Cost,H37,I37)</f>
        <v>2.87</v>
      </c>
      <c r="K37" s="161">
        <f t="shared" si="0"/>
        <v>35.869999999999997</v>
      </c>
      <c r="L37" s="161"/>
      <c r="M37" s="161"/>
    </row>
    <row r="38" spans="1:13" x14ac:dyDescent="0.25">
      <c r="A38" s="156" t="s">
        <v>1124</v>
      </c>
      <c r="B38" s="156" t="s">
        <v>213</v>
      </c>
      <c r="C38" s="163">
        <v>45536</v>
      </c>
      <c r="D38" t="s">
        <v>1125</v>
      </c>
      <c r="E38">
        <v>1</v>
      </c>
      <c r="F38" s="160">
        <v>26</v>
      </c>
      <c r="G38" s="157">
        <v>485450000</v>
      </c>
      <c r="H38" s="158">
        <v>2</v>
      </c>
      <c r="I38" s="158">
        <v>5</v>
      </c>
      <c r="J38" s="165" cm="1">
        <f t="array" ref="J38">INDEX(Shipping_Cost,H38,I38)</f>
        <v>4.42</v>
      </c>
      <c r="K38" s="161">
        <f t="shared" si="0"/>
        <v>30.42</v>
      </c>
      <c r="L38" s="161"/>
      <c r="M38" s="161"/>
    </row>
    <row r="39" spans="1:13" x14ac:dyDescent="0.25">
      <c r="A39" s="156" t="s">
        <v>257</v>
      </c>
      <c r="B39" s="156" t="s">
        <v>217</v>
      </c>
      <c r="C39" s="163">
        <v>45538</v>
      </c>
      <c r="D39" t="s">
        <v>1126</v>
      </c>
      <c r="E39">
        <v>2</v>
      </c>
      <c r="F39" s="160">
        <v>25</v>
      </c>
      <c r="G39" s="157">
        <v>666681263</v>
      </c>
      <c r="H39" s="158">
        <v>6</v>
      </c>
      <c r="I39" s="158">
        <v>5</v>
      </c>
      <c r="J39" s="165" cm="1">
        <f t="array" ref="J39">INDEX(Shipping_Cost,H39,I39)</f>
        <v>9.15</v>
      </c>
      <c r="K39" s="161">
        <f t="shared" si="0"/>
        <v>59.15</v>
      </c>
      <c r="L39" s="161"/>
      <c r="M39" s="161"/>
    </row>
    <row r="40" spans="1:13" x14ac:dyDescent="0.25">
      <c r="A40" s="156" t="s">
        <v>954</v>
      </c>
      <c r="B40" s="156" t="s">
        <v>213</v>
      </c>
      <c r="C40" s="163">
        <v>45538</v>
      </c>
      <c r="D40" t="s">
        <v>1127</v>
      </c>
      <c r="E40">
        <v>5</v>
      </c>
      <c r="F40" s="160">
        <v>32</v>
      </c>
      <c r="G40" s="157">
        <v>233009010</v>
      </c>
      <c r="H40" s="158">
        <v>7</v>
      </c>
      <c r="I40" s="158">
        <v>3</v>
      </c>
      <c r="J40" s="165" cm="1">
        <f t="array" ref="J40">INDEX(Shipping_Cost,H40,I40)</f>
        <v>8.5399999999999991</v>
      </c>
      <c r="K40" s="161">
        <f t="shared" si="0"/>
        <v>168.54</v>
      </c>
      <c r="L40" s="161"/>
      <c r="M40" s="161"/>
    </row>
    <row r="41" spans="1:13" x14ac:dyDescent="0.25">
      <c r="A41" s="156" t="s">
        <v>1128</v>
      </c>
      <c r="B41" s="156" t="s">
        <v>213</v>
      </c>
      <c r="C41" s="163">
        <v>45539</v>
      </c>
      <c r="D41" t="s">
        <v>1129</v>
      </c>
      <c r="E41">
        <v>5</v>
      </c>
      <c r="F41" s="160">
        <v>46</v>
      </c>
      <c r="G41" s="157">
        <v>682900000</v>
      </c>
      <c r="H41" s="158">
        <v>6</v>
      </c>
      <c r="I41" s="158">
        <v>5</v>
      </c>
      <c r="J41" s="165" cm="1">
        <f t="array" ref="J41">INDEX(Shipping_Cost,H41,I41)</f>
        <v>9.15</v>
      </c>
      <c r="K41" s="161">
        <f t="shared" si="0"/>
        <v>239.15</v>
      </c>
      <c r="L41" s="161"/>
      <c r="M41" s="161"/>
    </row>
    <row r="42" spans="1:13" x14ac:dyDescent="0.25">
      <c r="A42" s="156" t="s">
        <v>1130</v>
      </c>
      <c r="B42" s="156" t="s">
        <v>204</v>
      </c>
      <c r="C42" s="163">
        <v>45542</v>
      </c>
      <c r="D42" t="s">
        <v>1131</v>
      </c>
      <c r="E42">
        <v>4</v>
      </c>
      <c r="F42" s="160">
        <v>46</v>
      </c>
      <c r="G42" s="157">
        <v>687460000</v>
      </c>
      <c r="H42" s="158">
        <v>1</v>
      </c>
      <c r="I42" s="158">
        <v>4</v>
      </c>
      <c r="J42" s="165" cm="1">
        <f t="array" ref="J42">INDEX(Shipping_Cost,H42,I42)</f>
        <v>3.41</v>
      </c>
      <c r="K42" s="161">
        <f t="shared" si="0"/>
        <v>187.41</v>
      </c>
      <c r="L42" s="161"/>
      <c r="M42" s="161"/>
    </row>
    <row r="43" spans="1:13" x14ac:dyDescent="0.25">
      <c r="A43" s="156" t="s">
        <v>1132</v>
      </c>
      <c r="B43" s="156" t="s">
        <v>220</v>
      </c>
      <c r="C43" s="163">
        <v>45542</v>
      </c>
      <c r="D43" t="s">
        <v>1133</v>
      </c>
      <c r="E43">
        <v>4</v>
      </c>
      <c r="F43" s="160">
        <v>34</v>
      </c>
      <c r="G43" s="157">
        <v>615004218</v>
      </c>
      <c r="H43" s="158">
        <v>2</v>
      </c>
      <c r="I43" s="158">
        <v>1</v>
      </c>
      <c r="J43" s="165" cm="1">
        <f t="array" ref="J43">INDEX(Shipping_Cost,H43,I43)</f>
        <v>2.58</v>
      </c>
      <c r="K43" s="161">
        <f t="shared" si="0"/>
        <v>138.58000000000001</v>
      </c>
      <c r="L43" s="161"/>
      <c r="M43" s="161"/>
    </row>
    <row r="44" spans="1:13" x14ac:dyDescent="0.25">
      <c r="A44" s="156" t="s">
        <v>1134</v>
      </c>
      <c r="B44" s="156" t="s">
        <v>204</v>
      </c>
      <c r="C44" s="163">
        <v>45543</v>
      </c>
      <c r="D44" t="s">
        <v>1135</v>
      </c>
      <c r="E44">
        <v>3</v>
      </c>
      <c r="F44" s="160">
        <v>30</v>
      </c>
      <c r="G44" s="157">
        <v>560740000</v>
      </c>
      <c r="H44" s="158">
        <v>7</v>
      </c>
      <c r="I44" s="158">
        <v>4</v>
      </c>
      <c r="J44" s="165" cm="1">
        <f t="array" ref="J44">INDEX(Shipping_Cost,H44,I44)</f>
        <v>10.16</v>
      </c>
      <c r="K44" s="161">
        <f t="shared" si="0"/>
        <v>100.16</v>
      </c>
      <c r="L44" s="161"/>
      <c r="M44" s="161"/>
    </row>
    <row r="45" spans="1:13" x14ac:dyDescent="0.25">
      <c r="A45" s="156" t="s">
        <v>1136</v>
      </c>
      <c r="B45" s="156" t="s">
        <v>217</v>
      </c>
      <c r="C45" s="163">
        <v>45543</v>
      </c>
      <c r="D45" t="s">
        <v>1137</v>
      </c>
      <c r="E45">
        <v>3</v>
      </c>
      <c r="F45" s="160">
        <v>34</v>
      </c>
      <c r="G45" s="157">
        <v>887007988</v>
      </c>
      <c r="H45" s="158">
        <v>6</v>
      </c>
      <c r="I45" s="158">
        <v>3</v>
      </c>
      <c r="J45" s="165" cm="1">
        <f t="array" ref="J45">INDEX(Shipping_Cost,H45,I45)</f>
        <v>7.13</v>
      </c>
      <c r="K45" s="161">
        <f t="shared" si="0"/>
        <v>109.13</v>
      </c>
      <c r="L45" s="161"/>
      <c r="M45" s="161"/>
    </row>
    <row r="46" spans="1:13" x14ac:dyDescent="0.25">
      <c r="A46" s="156" t="s">
        <v>1138</v>
      </c>
      <c r="B46" s="156" t="s">
        <v>213</v>
      </c>
      <c r="C46" s="163">
        <v>45546</v>
      </c>
      <c r="D46" t="s">
        <v>1123</v>
      </c>
      <c r="E46">
        <v>5</v>
      </c>
      <c r="F46" s="160">
        <v>11</v>
      </c>
      <c r="G46" s="157">
        <v>606900000</v>
      </c>
      <c r="H46" s="158">
        <v>4</v>
      </c>
      <c r="I46" s="158">
        <v>3</v>
      </c>
      <c r="J46" s="165" cm="1">
        <f t="array" ref="J46">INDEX(Shipping_Cost,H46,I46)</f>
        <v>4.95</v>
      </c>
      <c r="K46" s="161">
        <f t="shared" si="0"/>
        <v>59.95</v>
      </c>
      <c r="L46" s="161"/>
      <c r="M46" s="161"/>
    </row>
    <row r="47" spans="1:13" x14ac:dyDescent="0.25">
      <c r="A47" s="156" t="s">
        <v>1139</v>
      </c>
      <c r="B47" s="156" t="s">
        <v>204</v>
      </c>
      <c r="C47" s="163">
        <v>45546</v>
      </c>
      <c r="D47" t="s">
        <v>1140</v>
      </c>
      <c r="E47">
        <v>4</v>
      </c>
      <c r="F47" s="160">
        <v>5</v>
      </c>
      <c r="G47" s="157">
        <v>554003879</v>
      </c>
      <c r="H47" s="158">
        <v>6</v>
      </c>
      <c r="I47" s="158">
        <v>2</v>
      </c>
      <c r="J47" s="165" cm="1">
        <f t="array" ref="J47">INDEX(Shipping_Cost,H47,I47)</f>
        <v>6.12</v>
      </c>
      <c r="K47" s="161">
        <f t="shared" si="0"/>
        <v>26.12</v>
      </c>
      <c r="L47" s="161"/>
      <c r="M47" s="161"/>
    </row>
    <row r="48" spans="1:13" x14ac:dyDescent="0.25">
      <c r="A48" s="156" t="s">
        <v>1141</v>
      </c>
      <c r="B48" s="156" t="s">
        <v>217</v>
      </c>
      <c r="C48" s="163">
        <v>45550</v>
      </c>
      <c r="D48" t="s">
        <v>1142</v>
      </c>
      <c r="E48">
        <v>2</v>
      </c>
      <c r="F48" s="160">
        <v>26</v>
      </c>
      <c r="G48" s="157">
        <v>514170000</v>
      </c>
      <c r="H48" s="158">
        <v>2</v>
      </c>
      <c r="I48" s="158">
        <v>1</v>
      </c>
      <c r="J48" s="165" cm="1">
        <f t="array" ref="J48">INDEX(Shipping_Cost,H48,I48)</f>
        <v>2.58</v>
      </c>
      <c r="K48" s="161">
        <f t="shared" si="0"/>
        <v>54.58</v>
      </c>
      <c r="L48" s="161"/>
      <c r="M48" s="161"/>
    </row>
    <row r="49" spans="1:13" x14ac:dyDescent="0.25">
      <c r="A49" s="156" t="s">
        <v>1143</v>
      </c>
      <c r="B49" s="156" t="s">
        <v>217</v>
      </c>
      <c r="C49" s="163">
        <v>45552</v>
      </c>
      <c r="D49" t="s">
        <v>1127</v>
      </c>
      <c r="E49">
        <v>4</v>
      </c>
      <c r="F49" s="160">
        <v>32</v>
      </c>
      <c r="G49" s="157">
        <v>681002081</v>
      </c>
      <c r="H49" s="158">
        <v>4</v>
      </c>
      <c r="I49" s="158">
        <v>2</v>
      </c>
      <c r="J49" s="165" cm="1">
        <f t="array" ref="J49">INDEX(Shipping_Cost,H49,I49)</f>
        <v>4.26</v>
      </c>
      <c r="K49" s="161">
        <f t="shared" si="0"/>
        <v>132.26</v>
      </c>
      <c r="L49" s="161"/>
      <c r="M49" s="161"/>
    </row>
    <row r="50" spans="1:13" x14ac:dyDescent="0.25">
      <c r="A50" s="156" t="s">
        <v>1144</v>
      </c>
      <c r="B50" s="156" t="s">
        <v>204</v>
      </c>
      <c r="C50" s="163">
        <v>45555</v>
      </c>
      <c r="D50" t="s">
        <v>1145</v>
      </c>
      <c r="E50">
        <v>1</v>
      </c>
      <c r="F50" s="160">
        <v>42</v>
      </c>
      <c r="G50" s="157">
        <v>680004453</v>
      </c>
      <c r="H50" s="158">
        <v>5</v>
      </c>
      <c r="I50" s="158">
        <v>4</v>
      </c>
      <c r="J50" s="165" cm="1">
        <f t="array" ref="J50">INDEX(Shipping_Cost,H50,I50)</f>
        <v>7.05</v>
      </c>
      <c r="K50" s="161">
        <f t="shared" si="0"/>
        <v>49.05</v>
      </c>
      <c r="L50" s="161"/>
      <c r="M50" s="161"/>
    </row>
    <row r="51" spans="1:13" x14ac:dyDescent="0.25">
      <c r="A51" s="156" t="s">
        <v>1146</v>
      </c>
      <c r="B51" s="156" t="s">
        <v>199</v>
      </c>
      <c r="C51" s="163">
        <v>45559</v>
      </c>
      <c r="D51" t="s">
        <v>1103</v>
      </c>
      <c r="E51">
        <v>3</v>
      </c>
      <c r="F51" s="160">
        <v>47</v>
      </c>
      <c r="G51" s="157">
        <v>232120000</v>
      </c>
      <c r="H51" s="158">
        <v>4</v>
      </c>
      <c r="I51" s="158">
        <v>5</v>
      </c>
      <c r="J51" s="165" cm="1">
        <f t="array" ref="J51">INDEX(Shipping_Cost,H51,I51)</f>
        <v>6.36</v>
      </c>
      <c r="K51" s="161">
        <f t="shared" si="0"/>
        <v>147.36000000000001</v>
      </c>
      <c r="L51" s="161"/>
      <c r="M51" s="161"/>
    </row>
    <row r="52" spans="1:13" x14ac:dyDescent="0.25">
      <c r="A52" s="156" t="s">
        <v>288</v>
      </c>
      <c r="B52" s="156" t="s">
        <v>213</v>
      </c>
      <c r="C52" s="163">
        <v>45560</v>
      </c>
      <c r="D52" t="s">
        <v>1147</v>
      </c>
      <c r="E52">
        <v>1</v>
      </c>
      <c r="F52" s="160">
        <v>36</v>
      </c>
      <c r="G52" s="157">
        <v>681006488</v>
      </c>
      <c r="H52" s="158">
        <v>2</v>
      </c>
      <c r="I52" s="158">
        <v>4</v>
      </c>
      <c r="J52" s="165" cm="1">
        <f t="array" ref="J52">INDEX(Shipping_Cost,H52,I52)</f>
        <v>4.0999999999999996</v>
      </c>
      <c r="K52" s="161">
        <f t="shared" si="0"/>
        <v>40.1</v>
      </c>
      <c r="L52" s="161"/>
      <c r="M52" s="161"/>
    </row>
    <row r="53" spans="1:13" x14ac:dyDescent="0.25">
      <c r="A53" s="156" t="s">
        <v>1148</v>
      </c>
      <c r="B53" s="156" t="s">
        <v>204</v>
      </c>
      <c r="C53" s="163">
        <v>45561</v>
      </c>
      <c r="D53" t="s">
        <v>1090</v>
      </c>
      <c r="E53">
        <v>1</v>
      </c>
      <c r="F53" s="160">
        <v>22</v>
      </c>
      <c r="G53" s="157">
        <v>666308884</v>
      </c>
      <c r="H53" s="158">
        <v>2</v>
      </c>
      <c r="I53" s="158">
        <v>3</v>
      </c>
      <c r="J53" s="165" cm="1">
        <f t="array" ref="J53">INDEX(Shipping_Cost,H53,I53)</f>
        <v>3.43</v>
      </c>
      <c r="K53" s="161">
        <f t="shared" si="0"/>
        <v>25.43</v>
      </c>
      <c r="L53" s="161"/>
      <c r="M53" s="161"/>
    </row>
    <row r="54" spans="1:13" x14ac:dyDescent="0.25">
      <c r="A54" s="156" t="s">
        <v>1149</v>
      </c>
      <c r="B54" s="156" t="s">
        <v>204</v>
      </c>
      <c r="C54" s="163">
        <v>45561</v>
      </c>
      <c r="D54" t="s">
        <v>1150</v>
      </c>
      <c r="E54">
        <v>3</v>
      </c>
      <c r="F54" s="160">
        <v>22</v>
      </c>
      <c r="G54" s="157">
        <v>666864968</v>
      </c>
      <c r="H54" s="158">
        <v>3</v>
      </c>
      <c r="I54" s="158">
        <v>2</v>
      </c>
      <c r="J54" s="165" cm="1">
        <f t="array" ref="J54">INDEX(Shipping_Cost,H54,I54)</f>
        <v>3.55</v>
      </c>
      <c r="K54" s="161">
        <f t="shared" si="0"/>
        <v>69.55</v>
      </c>
      <c r="L54" s="161"/>
      <c r="M54" s="161"/>
    </row>
    <row r="55" spans="1:13" x14ac:dyDescent="0.25">
      <c r="A55" s="156" t="s">
        <v>1151</v>
      </c>
      <c r="B55" s="156" t="s">
        <v>204</v>
      </c>
      <c r="C55" s="163">
        <v>45562</v>
      </c>
      <c r="D55" t="s">
        <v>1152</v>
      </c>
      <c r="E55">
        <v>3</v>
      </c>
      <c r="F55" s="160">
        <v>18</v>
      </c>
      <c r="G55" s="157">
        <v>666271340</v>
      </c>
      <c r="H55" s="158">
        <v>7</v>
      </c>
      <c r="I55" s="158">
        <v>5</v>
      </c>
      <c r="J55" s="165" cm="1">
        <f t="array" ref="J55">INDEX(Shipping_Cost,H55,I55)</f>
        <v>10.97</v>
      </c>
      <c r="K55" s="161">
        <f t="shared" si="0"/>
        <v>64.97</v>
      </c>
      <c r="L55" s="161"/>
      <c r="M55" s="161"/>
    </row>
    <row r="56" spans="1:13" x14ac:dyDescent="0.25">
      <c r="A56" s="156" t="s">
        <v>1153</v>
      </c>
      <c r="B56" s="156" t="s">
        <v>220</v>
      </c>
      <c r="C56" s="163">
        <v>45563</v>
      </c>
      <c r="D56" t="s">
        <v>1154</v>
      </c>
      <c r="E56">
        <v>2</v>
      </c>
      <c r="F56" s="160">
        <v>29</v>
      </c>
      <c r="G56" s="157">
        <v>505002396</v>
      </c>
      <c r="H56" s="158">
        <v>6</v>
      </c>
      <c r="I56" s="158">
        <v>5</v>
      </c>
      <c r="J56" s="165" cm="1">
        <f t="array" ref="J56">INDEX(Shipping_Cost,H56,I56)</f>
        <v>9.15</v>
      </c>
      <c r="K56" s="161">
        <f t="shared" si="0"/>
        <v>67.150000000000006</v>
      </c>
      <c r="L56" s="161"/>
      <c r="M56" s="161"/>
    </row>
    <row r="57" spans="1:13" x14ac:dyDescent="0.25">
      <c r="A57" s="156" t="s">
        <v>1155</v>
      </c>
      <c r="B57" s="156" t="s">
        <v>199</v>
      </c>
      <c r="C57" s="163">
        <v>45566</v>
      </c>
      <c r="D57" t="s">
        <v>1156</v>
      </c>
      <c r="E57">
        <v>5</v>
      </c>
      <c r="F57" s="160">
        <v>11</v>
      </c>
      <c r="G57" s="157">
        <v>666317914</v>
      </c>
      <c r="H57" s="158">
        <v>7</v>
      </c>
      <c r="I57" s="158">
        <v>4</v>
      </c>
      <c r="J57" s="165" cm="1">
        <f t="array" ref="J57">INDEX(Shipping_Cost,H57,I57)</f>
        <v>10.16</v>
      </c>
      <c r="K57" s="161">
        <f t="shared" si="0"/>
        <v>65.16</v>
      </c>
      <c r="L57" s="161"/>
      <c r="M57" s="161"/>
    </row>
    <row r="58" spans="1:13" x14ac:dyDescent="0.25">
      <c r="A58" s="156" t="s">
        <v>1157</v>
      </c>
      <c r="B58" s="156" t="s">
        <v>204</v>
      </c>
      <c r="C58" s="163">
        <v>45569</v>
      </c>
      <c r="D58" t="s">
        <v>1092</v>
      </c>
      <c r="E58">
        <v>3</v>
      </c>
      <c r="F58" s="160">
        <v>18</v>
      </c>
      <c r="G58" s="157">
        <v>666001913</v>
      </c>
      <c r="H58" s="158">
        <v>8</v>
      </c>
      <c r="I58" s="158">
        <v>4</v>
      </c>
      <c r="J58" s="165" cm="1">
        <f t="array" ref="J58">INDEX(Shipping_Cost,H58,I58)</f>
        <v>12.18</v>
      </c>
      <c r="K58" s="161">
        <f t="shared" si="0"/>
        <v>66.180000000000007</v>
      </c>
      <c r="L58" s="161"/>
      <c r="M58" s="161"/>
    </row>
    <row r="59" spans="1:13" x14ac:dyDescent="0.25">
      <c r="A59" s="156" t="s">
        <v>1158</v>
      </c>
      <c r="B59" s="156" t="s">
        <v>213</v>
      </c>
      <c r="C59" s="163">
        <v>45570</v>
      </c>
      <c r="D59" t="s">
        <v>1159</v>
      </c>
      <c r="E59">
        <v>3</v>
      </c>
      <c r="F59" s="160">
        <v>29</v>
      </c>
      <c r="G59" s="157">
        <v>545006414</v>
      </c>
      <c r="H59" s="158">
        <v>4</v>
      </c>
      <c r="I59" s="158">
        <v>1</v>
      </c>
      <c r="J59" s="165" cm="1">
        <f t="array" ref="J59">INDEX(Shipping_Cost,H59,I59)</f>
        <v>3.69</v>
      </c>
      <c r="K59" s="161">
        <f t="shared" si="0"/>
        <v>90.69</v>
      </c>
      <c r="L59" s="161"/>
      <c r="M59" s="161"/>
    </row>
    <row r="60" spans="1:13" x14ac:dyDescent="0.25">
      <c r="A60" s="156" t="s">
        <v>1160</v>
      </c>
      <c r="B60" s="156" t="s">
        <v>213</v>
      </c>
      <c r="C60" s="163">
        <v>45571</v>
      </c>
      <c r="D60" t="s">
        <v>1161</v>
      </c>
      <c r="E60">
        <v>2</v>
      </c>
      <c r="F60" s="160">
        <v>32</v>
      </c>
      <c r="G60" s="157">
        <v>559270000</v>
      </c>
      <c r="H60" s="158">
        <v>1</v>
      </c>
      <c r="I60" s="158">
        <v>1</v>
      </c>
      <c r="J60" s="165" cm="1">
        <f t="array" ref="J60">INDEX(Shipping_Cost,H60,I60)</f>
        <v>2.16</v>
      </c>
      <c r="K60" s="161">
        <f t="shared" si="0"/>
        <v>66.16</v>
      </c>
      <c r="L60" s="161"/>
      <c r="M60" s="161"/>
    </row>
    <row r="61" spans="1:13" x14ac:dyDescent="0.25">
      <c r="A61" s="156" t="s">
        <v>1162</v>
      </c>
      <c r="B61" s="156" t="s">
        <v>204</v>
      </c>
      <c r="C61" s="163">
        <v>45572</v>
      </c>
      <c r="D61" t="s">
        <v>1163</v>
      </c>
      <c r="E61">
        <v>2</v>
      </c>
      <c r="F61" s="160">
        <v>36</v>
      </c>
      <c r="G61" s="157">
        <v>666471484</v>
      </c>
      <c r="H61" s="158">
        <v>5</v>
      </c>
      <c r="I61" s="158">
        <v>5</v>
      </c>
      <c r="J61" s="165" cm="1">
        <f t="array" ref="J61">INDEX(Shipping_Cost,H61,I61)</f>
        <v>7.63</v>
      </c>
      <c r="K61" s="161">
        <f t="shared" si="0"/>
        <v>79.63</v>
      </c>
      <c r="L61" s="161"/>
      <c r="M61" s="161"/>
    </row>
    <row r="62" spans="1:13" x14ac:dyDescent="0.25">
      <c r="A62" s="156" t="s">
        <v>1164</v>
      </c>
      <c r="B62" s="156" t="s">
        <v>204</v>
      </c>
      <c r="C62" s="163">
        <v>45572</v>
      </c>
      <c r="D62" t="s">
        <v>1056</v>
      </c>
      <c r="E62">
        <v>4</v>
      </c>
      <c r="F62" s="160">
        <v>29</v>
      </c>
      <c r="G62" s="157">
        <v>640690000</v>
      </c>
      <c r="H62" s="158">
        <v>1</v>
      </c>
      <c r="I62" s="158">
        <v>4</v>
      </c>
      <c r="J62" s="165" cm="1">
        <f t="array" ref="J62">INDEX(Shipping_Cost,H62,I62)</f>
        <v>3.41</v>
      </c>
      <c r="K62" s="161">
        <f t="shared" si="0"/>
        <v>119.41</v>
      </c>
      <c r="L62" s="161"/>
      <c r="M62" s="161"/>
    </row>
    <row r="63" spans="1:13" x14ac:dyDescent="0.25">
      <c r="A63" s="156" t="s">
        <v>263</v>
      </c>
      <c r="B63" s="156" t="s">
        <v>199</v>
      </c>
      <c r="C63" s="163">
        <v>45573</v>
      </c>
      <c r="D63" t="s">
        <v>1165</v>
      </c>
      <c r="E63">
        <v>2</v>
      </c>
      <c r="F63" s="160">
        <v>11</v>
      </c>
      <c r="G63" s="157">
        <v>288006833</v>
      </c>
      <c r="H63" s="158">
        <v>7</v>
      </c>
      <c r="I63" s="158">
        <v>3</v>
      </c>
      <c r="J63" s="165" cm="1">
        <f t="array" ref="J63">INDEX(Shipping_Cost,H63,I63)</f>
        <v>8.5399999999999991</v>
      </c>
      <c r="K63" s="161">
        <f t="shared" si="0"/>
        <v>30.54</v>
      </c>
      <c r="L63" s="161"/>
      <c r="M63" s="161"/>
    </row>
    <row r="64" spans="1:13" x14ac:dyDescent="0.25">
      <c r="A64" s="156" t="s">
        <v>1166</v>
      </c>
      <c r="B64" s="156" t="s">
        <v>204</v>
      </c>
      <c r="C64" s="163">
        <v>45574</v>
      </c>
      <c r="D64" t="s">
        <v>1167</v>
      </c>
      <c r="E64">
        <v>3</v>
      </c>
      <c r="F64" s="160">
        <v>13</v>
      </c>
      <c r="G64" s="157">
        <v>424006871</v>
      </c>
      <c r="H64" s="158">
        <v>6</v>
      </c>
      <c r="I64" s="158">
        <v>5</v>
      </c>
      <c r="J64" s="165" cm="1">
        <f t="array" ref="J64">INDEX(Shipping_Cost,H64,I64)</f>
        <v>9.15</v>
      </c>
      <c r="K64" s="161">
        <f t="shared" si="0"/>
        <v>48.15</v>
      </c>
      <c r="L64" s="161"/>
      <c r="M64" s="161"/>
    </row>
    <row r="65" spans="1:13" x14ac:dyDescent="0.25">
      <c r="A65" s="156" t="s">
        <v>1168</v>
      </c>
      <c r="B65" s="156" t="s">
        <v>217</v>
      </c>
      <c r="C65" s="163">
        <v>45575</v>
      </c>
      <c r="D65" t="s">
        <v>1035</v>
      </c>
      <c r="E65">
        <v>1</v>
      </c>
      <c r="F65" s="160">
        <v>22</v>
      </c>
      <c r="G65" s="157">
        <v>691003425</v>
      </c>
      <c r="H65" s="158">
        <v>2</v>
      </c>
      <c r="I65" s="158">
        <v>3</v>
      </c>
      <c r="J65" s="165" cm="1">
        <f t="array" ref="J65">INDEX(Shipping_Cost,H65,I65)</f>
        <v>3.43</v>
      </c>
      <c r="K65" s="161">
        <f t="shared" si="0"/>
        <v>25.43</v>
      </c>
      <c r="L65" s="161"/>
      <c r="M65" s="161"/>
    </row>
    <row r="66" spans="1:13" x14ac:dyDescent="0.25">
      <c r="A66" s="156" t="s">
        <v>286</v>
      </c>
      <c r="B66" s="156" t="s">
        <v>199</v>
      </c>
      <c r="C66" s="163">
        <v>45575</v>
      </c>
      <c r="D66" t="s">
        <v>1056</v>
      </c>
      <c r="E66">
        <v>5</v>
      </c>
      <c r="F66" s="160">
        <v>29</v>
      </c>
      <c r="G66" s="157">
        <v>666419911</v>
      </c>
      <c r="H66" s="158">
        <v>2</v>
      </c>
      <c r="I66" s="158">
        <v>2</v>
      </c>
      <c r="J66" s="165" cm="1">
        <f t="array" ref="J66">INDEX(Shipping_Cost,H66,I66)</f>
        <v>2.97</v>
      </c>
      <c r="K66" s="161">
        <f t="shared" ref="K66:K129" si="1">E66*F66+J66</f>
        <v>147.97</v>
      </c>
      <c r="L66" s="161"/>
      <c r="M66" s="161"/>
    </row>
    <row r="67" spans="1:13" x14ac:dyDescent="0.25">
      <c r="A67" s="156" t="s">
        <v>296</v>
      </c>
      <c r="B67" s="156" t="s">
        <v>204</v>
      </c>
      <c r="C67" s="163">
        <v>45577</v>
      </c>
      <c r="D67" t="s">
        <v>1083</v>
      </c>
      <c r="E67">
        <v>3</v>
      </c>
      <c r="F67" s="160">
        <v>28</v>
      </c>
      <c r="G67" s="157">
        <v>265900000</v>
      </c>
      <c r="H67" s="158">
        <v>4</v>
      </c>
      <c r="I67" s="158">
        <v>3</v>
      </c>
      <c r="J67" s="165" cm="1">
        <f t="array" ref="J67">INDEX(Shipping_Cost,H67,I67)</f>
        <v>4.95</v>
      </c>
      <c r="K67" s="161">
        <f t="shared" si="1"/>
        <v>88.95</v>
      </c>
      <c r="L67" s="161"/>
      <c r="M67" s="161"/>
    </row>
    <row r="68" spans="1:13" x14ac:dyDescent="0.25">
      <c r="A68" s="156" t="s">
        <v>1169</v>
      </c>
      <c r="B68" s="156" t="s">
        <v>217</v>
      </c>
      <c r="C68" s="163">
        <v>45579</v>
      </c>
      <c r="D68" t="s">
        <v>1165</v>
      </c>
      <c r="E68">
        <v>2</v>
      </c>
      <c r="F68" s="160">
        <v>11</v>
      </c>
      <c r="G68" s="157">
        <v>453004297</v>
      </c>
      <c r="H68" s="158">
        <v>1</v>
      </c>
      <c r="I68" s="158">
        <v>4</v>
      </c>
      <c r="J68" s="165" cm="1">
        <f t="array" ref="J68">INDEX(Shipping_Cost,H68,I68)</f>
        <v>3.41</v>
      </c>
      <c r="K68" s="161">
        <f t="shared" si="1"/>
        <v>25.41</v>
      </c>
      <c r="L68" s="161"/>
      <c r="M68" s="161"/>
    </row>
    <row r="69" spans="1:13" x14ac:dyDescent="0.25">
      <c r="A69" s="156" t="s">
        <v>1170</v>
      </c>
      <c r="B69" s="156" t="s">
        <v>1119</v>
      </c>
      <c r="C69" s="163">
        <v>45581</v>
      </c>
      <c r="D69" t="s">
        <v>1171</v>
      </c>
      <c r="E69">
        <v>2</v>
      </c>
      <c r="F69" s="160">
        <v>31</v>
      </c>
      <c r="G69" s="157">
        <v>431006407</v>
      </c>
      <c r="H69" s="158">
        <v>5</v>
      </c>
      <c r="I69" s="158">
        <v>1</v>
      </c>
      <c r="J69" s="165" cm="1">
        <f t="array" ref="J69">INDEX(Shipping_Cost,H69,I69)</f>
        <v>4.42</v>
      </c>
      <c r="K69" s="161">
        <f t="shared" si="1"/>
        <v>66.42</v>
      </c>
      <c r="L69" s="161"/>
      <c r="M69" s="161"/>
    </row>
    <row r="70" spans="1:13" x14ac:dyDescent="0.25">
      <c r="A70" s="156" t="s">
        <v>1172</v>
      </c>
      <c r="B70" s="156" t="s">
        <v>1119</v>
      </c>
      <c r="C70" s="163">
        <v>45581</v>
      </c>
      <c r="D70" t="s">
        <v>1060</v>
      </c>
      <c r="E70">
        <v>3</v>
      </c>
      <c r="F70" s="160">
        <v>42</v>
      </c>
      <c r="G70" s="157">
        <v>815670000</v>
      </c>
      <c r="H70" s="158">
        <v>5</v>
      </c>
      <c r="I70" s="158">
        <v>1</v>
      </c>
      <c r="J70" s="165" cm="1">
        <f t="array" ref="J70">INDEX(Shipping_Cost,H70,I70)</f>
        <v>4.42</v>
      </c>
      <c r="K70" s="161">
        <f t="shared" si="1"/>
        <v>130.41999999999999</v>
      </c>
      <c r="L70" s="161"/>
      <c r="M70" s="161"/>
    </row>
    <row r="71" spans="1:13" x14ac:dyDescent="0.25">
      <c r="A71" s="156" t="s">
        <v>1173</v>
      </c>
      <c r="B71" s="156" t="s">
        <v>204</v>
      </c>
      <c r="C71" s="163">
        <v>45582</v>
      </c>
      <c r="D71" t="s">
        <v>1174</v>
      </c>
      <c r="E71">
        <v>4</v>
      </c>
      <c r="F71" s="160">
        <v>42</v>
      </c>
      <c r="G71" s="157">
        <v>852760000</v>
      </c>
      <c r="H71" s="158">
        <v>2</v>
      </c>
      <c r="I71" s="158">
        <v>5</v>
      </c>
      <c r="J71" s="165" cm="1">
        <f t="array" ref="J71">INDEX(Shipping_Cost,H71,I71)</f>
        <v>4.42</v>
      </c>
      <c r="K71" s="161">
        <f t="shared" si="1"/>
        <v>172.42</v>
      </c>
      <c r="L71" s="161"/>
      <c r="M71" s="161"/>
    </row>
    <row r="72" spans="1:13" x14ac:dyDescent="0.25">
      <c r="A72" s="156" t="s">
        <v>1175</v>
      </c>
      <c r="B72" s="156" t="s">
        <v>213</v>
      </c>
      <c r="C72" s="163">
        <v>45584</v>
      </c>
      <c r="D72" t="s">
        <v>1176</v>
      </c>
      <c r="E72">
        <v>4</v>
      </c>
      <c r="F72" s="160">
        <v>30</v>
      </c>
      <c r="G72" s="157">
        <v>779630000</v>
      </c>
      <c r="H72" s="158">
        <v>2</v>
      </c>
      <c r="I72" s="158">
        <v>1</v>
      </c>
      <c r="J72" s="165" cm="1">
        <f t="array" ref="J72">INDEX(Shipping_Cost,H72,I72)</f>
        <v>2.58</v>
      </c>
      <c r="K72" s="161">
        <f t="shared" si="1"/>
        <v>122.58</v>
      </c>
      <c r="L72" s="161"/>
      <c r="M72" s="161"/>
    </row>
    <row r="73" spans="1:13" x14ac:dyDescent="0.25">
      <c r="A73" s="156" t="s">
        <v>1177</v>
      </c>
      <c r="B73" s="156" t="s">
        <v>217</v>
      </c>
      <c r="C73" s="163">
        <v>45585</v>
      </c>
      <c r="D73" t="s">
        <v>1178</v>
      </c>
      <c r="E73">
        <v>4</v>
      </c>
      <c r="F73" s="160">
        <v>8</v>
      </c>
      <c r="G73" s="157">
        <v>243008840</v>
      </c>
      <c r="H73" s="158">
        <v>1</v>
      </c>
      <c r="I73" s="158">
        <v>1</v>
      </c>
      <c r="J73" s="165" cm="1">
        <f t="array" ref="J73">INDEX(Shipping_Cost,H73,I73)</f>
        <v>2.16</v>
      </c>
      <c r="K73" s="161">
        <f t="shared" si="1"/>
        <v>34.159999999999997</v>
      </c>
      <c r="L73" s="161"/>
      <c r="M73" s="161"/>
    </row>
    <row r="74" spans="1:13" x14ac:dyDescent="0.25">
      <c r="A74" s="156" t="s">
        <v>1179</v>
      </c>
      <c r="B74" s="156" t="s">
        <v>213</v>
      </c>
      <c r="C74" s="163">
        <v>45585</v>
      </c>
      <c r="D74" t="s">
        <v>1180</v>
      </c>
      <c r="E74">
        <v>2</v>
      </c>
      <c r="F74" s="160">
        <v>27</v>
      </c>
      <c r="G74" s="157">
        <v>679650000</v>
      </c>
      <c r="H74" s="158">
        <v>8</v>
      </c>
      <c r="I74" s="158">
        <v>2</v>
      </c>
      <c r="J74" s="165" cm="1">
        <f t="array" ref="J74">INDEX(Shipping_Cost,H74,I74)</f>
        <v>8.7799999999999994</v>
      </c>
      <c r="K74" s="161">
        <f t="shared" si="1"/>
        <v>62.78</v>
      </c>
      <c r="L74" s="161"/>
      <c r="M74" s="161"/>
    </row>
    <row r="75" spans="1:13" x14ac:dyDescent="0.25">
      <c r="A75" s="156" t="s">
        <v>1181</v>
      </c>
      <c r="B75" s="156" t="s">
        <v>204</v>
      </c>
      <c r="C75" s="163">
        <v>45587</v>
      </c>
      <c r="D75" t="s">
        <v>1182</v>
      </c>
      <c r="E75">
        <v>1</v>
      </c>
      <c r="F75" s="160">
        <v>22</v>
      </c>
      <c r="G75" s="157">
        <v>121490000</v>
      </c>
      <c r="H75" s="158">
        <v>6</v>
      </c>
      <c r="I75" s="158">
        <v>4</v>
      </c>
      <c r="J75" s="165" cm="1">
        <f t="array" ref="J75">INDEX(Shipping_Cost,H75,I75)</f>
        <v>8.4600000000000009</v>
      </c>
      <c r="K75" s="161">
        <f t="shared" si="1"/>
        <v>30.46</v>
      </c>
      <c r="L75" s="161"/>
      <c r="M75" s="161"/>
    </row>
    <row r="76" spans="1:13" x14ac:dyDescent="0.25">
      <c r="A76" s="156" t="s">
        <v>921</v>
      </c>
      <c r="B76" s="156" t="s">
        <v>199</v>
      </c>
      <c r="C76" s="163">
        <v>45589</v>
      </c>
      <c r="D76" t="s">
        <v>1183</v>
      </c>
      <c r="E76">
        <v>2</v>
      </c>
      <c r="F76" s="160">
        <v>7</v>
      </c>
      <c r="G76" s="157">
        <v>787003677</v>
      </c>
      <c r="H76" s="158">
        <v>7</v>
      </c>
      <c r="I76" s="158">
        <v>3</v>
      </c>
      <c r="J76" s="165" cm="1">
        <f t="array" ref="J76">INDEX(Shipping_Cost,H76,I76)</f>
        <v>8.5399999999999991</v>
      </c>
      <c r="K76" s="161">
        <f t="shared" si="1"/>
        <v>22.54</v>
      </c>
      <c r="L76" s="161"/>
      <c r="M76" s="161"/>
    </row>
    <row r="77" spans="1:13" x14ac:dyDescent="0.25">
      <c r="A77" s="156" t="s">
        <v>1184</v>
      </c>
      <c r="B77" s="156" t="s">
        <v>199</v>
      </c>
      <c r="C77" s="163">
        <v>45590</v>
      </c>
      <c r="D77" t="s">
        <v>1126</v>
      </c>
      <c r="E77">
        <v>1</v>
      </c>
      <c r="F77" s="160">
        <v>25</v>
      </c>
      <c r="G77" s="157">
        <v>974006120</v>
      </c>
      <c r="H77" s="158">
        <v>6</v>
      </c>
      <c r="I77" s="158">
        <v>3</v>
      </c>
      <c r="J77" s="165" cm="1">
        <f t="array" ref="J77">INDEX(Shipping_Cost,H77,I77)</f>
        <v>7.13</v>
      </c>
      <c r="K77" s="161">
        <f t="shared" si="1"/>
        <v>32.130000000000003</v>
      </c>
      <c r="L77" s="161"/>
      <c r="M77" s="161"/>
    </row>
    <row r="78" spans="1:13" x14ac:dyDescent="0.25">
      <c r="A78" s="156" t="s">
        <v>1185</v>
      </c>
      <c r="B78" s="156" t="s">
        <v>204</v>
      </c>
      <c r="C78" s="163">
        <v>45593</v>
      </c>
      <c r="D78" t="s">
        <v>1186</v>
      </c>
      <c r="E78">
        <v>3</v>
      </c>
      <c r="F78" s="160">
        <v>29</v>
      </c>
      <c r="G78" s="157">
        <v>217002377</v>
      </c>
      <c r="H78" s="158">
        <v>7</v>
      </c>
      <c r="I78" s="158">
        <v>1</v>
      </c>
      <c r="J78" s="165" cm="1">
        <f t="array" ref="J78">INDEX(Shipping_Cost,H78,I78)</f>
        <v>6.36</v>
      </c>
      <c r="K78" s="161">
        <f t="shared" si="1"/>
        <v>93.36</v>
      </c>
      <c r="L78" s="161"/>
      <c r="M78" s="161"/>
    </row>
    <row r="79" spans="1:13" x14ac:dyDescent="0.25">
      <c r="A79" s="156" t="s">
        <v>1187</v>
      </c>
      <c r="B79" s="156" t="s">
        <v>204</v>
      </c>
      <c r="C79" s="163">
        <v>45593</v>
      </c>
      <c r="D79" t="s">
        <v>1188</v>
      </c>
      <c r="E79">
        <v>3</v>
      </c>
      <c r="F79" s="160">
        <v>28</v>
      </c>
      <c r="G79" s="157">
        <v>666188336</v>
      </c>
      <c r="H79" s="158">
        <v>8</v>
      </c>
      <c r="I79" s="158">
        <v>2</v>
      </c>
      <c r="J79" s="165" cm="1">
        <f t="array" ref="J79">INDEX(Shipping_Cost,H79,I79)</f>
        <v>8.7799999999999994</v>
      </c>
      <c r="K79" s="161">
        <f t="shared" si="1"/>
        <v>92.78</v>
      </c>
      <c r="L79" s="161"/>
      <c r="M79" s="161"/>
    </row>
    <row r="80" spans="1:13" x14ac:dyDescent="0.25">
      <c r="A80" s="156" t="s">
        <v>1189</v>
      </c>
      <c r="B80" s="156" t="s">
        <v>217</v>
      </c>
      <c r="C80" s="163">
        <v>45599</v>
      </c>
      <c r="D80" t="s">
        <v>1190</v>
      </c>
      <c r="E80">
        <v>2</v>
      </c>
      <c r="F80" s="160">
        <v>50</v>
      </c>
      <c r="G80" s="157">
        <v>980390000</v>
      </c>
      <c r="H80" s="158">
        <v>4</v>
      </c>
      <c r="I80" s="158">
        <v>2</v>
      </c>
      <c r="J80" s="165" cm="1">
        <f t="array" ref="J80">INDEX(Shipping_Cost,H80,I80)</f>
        <v>4.26</v>
      </c>
      <c r="K80" s="161">
        <f t="shared" si="1"/>
        <v>104.26</v>
      </c>
      <c r="L80" s="161"/>
      <c r="M80" s="161"/>
    </row>
    <row r="81" spans="1:13" x14ac:dyDescent="0.25">
      <c r="A81" s="156" t="s">
        <v>1191</v>
      </c>
      <c r="B81" s="156" t="s">
        <v>1119</v>
      </c>
      <c r="C81" s="163">
        <v>45599</v>
      </c>
      <c r="D81" t="s">
        <v>1042</v>
      </c>
      <c r="E81">
        <v>5</v>
      </c>
      <c r="F81" s="160">
        <v>47</v>
      </c>
      <c r="G81" s="157">
        <v>975740000</v>
      </c>
      <c r="H81" s="158">
        <v>7</v>
      </c>
      <c r="I81" s="158">
        <v>2</v>
      </c>
      <c r="J81" s="165" cm="1">
        <f t="array" ref="J81">INDEX(Shipping_Cost,H81,I81)</f>
        <v>7.33</v>
      </c>
      <c r="K81" s="161">
        <f t="shared" si="1"/>
        <v>242.33</v>
      </c>
      <c r="L81" s="161"/>
      <c r="M81" s="161"/>
    </row>
    <row r="82" spans="1:13" x14ac:dyDescent="0.25">
      <c r="A82" s="156" t="s">
        <v>922</v>
      </c>
      <c r="B82" s="156" t="s">
        <v>220</v>
      </c>
      <c r="C82" s="163">
        <v>45602</v>
      </c>
      <c r="D82" t="s">
        <v>1192</v>
      </c>
      <c r="E82">
        <v>1</v>
      </c>
      <c r="F82" s="160">
        <v>7</v>
      </c>
      <c r="G82" s="157">
        <v>160260000</v>
      </c>
      <c r="H82" s="158">
        <v>6</v>
      </c>
      <c r="I82" s="158">
        <v>5</v>
      </c>
      <c r="J82" s="165" cm="1">
        <f t="array" ref="J82">INDEX(Shipping_Cost,H82,I82)</f>
        <v>9.15</v>
      </c>
      <c r="K82" s="161">
        <f t="shared" si="1"/>
        <v>16.149999999999999</v>
      </c>
      <c r="L82" s="161"/>
      <c r="M82" s="161"/>
    </row>
    <row r="83" spans="1:13" x14ac:dyDescent="0.25">
      <c r="A83" s="156" t="s">
        <v>1193</v>
      </c>
      <c r="B83" s="156" t="s">
        <v>204</v>
      </c>
      <c r="C83" s="163">
        <v>45602</v>
      </c>
      <c r="D83" t="s">
        <v>1194</v>
      </c>
      <c r="E83">
        <v>4</v>
      </c>
      <c r="F83" s="160">
        <v>46</v>
      </c>
      <c r="G83" s="157">
        <v>872180000</v>
      </c>
      <c r="H83" s="158">
        <v>2</v>
      </c>
      <c r="I83" s="158">
        <v>4</v>
      </c>
      <c r="J83" s="165" cm="1">
        <f t="array" ref="J83">INDEX(Shipping_Cost,H83,I83)</f>
        <v>4.0999999999999996</v>
      </c>
      <c r="K83" s="161">
        <f t="shared" si="1"/>
        <v>188.1</v>
      </c>
      <c r="L83" s="161"/>
      <c r="M83" s="161"/>
    </row>
    <row r="84" spans="1:13" x14ac:dyDescent="0.25">
      <c r="A84" s="156" t="s">
        <v>1195</v>
      </c>
      <c r="B84" s="156" t="s">
        <v>199</v>
      </c>
      <c r="C84" s="163">
        <v>45609</v>
      </c>
      <c r="D84" t="s">
        <v>1152</v>
      </c>
      <c r="E84">
        <v>2</v>
      </c>
      <c r="F84" s="160">
        <v>18</v>
      </c>
      <c r="G84" s="157">
        <v>290003009</v>
      </c>
      <c r="H84" s="158">
        <v>7</v>
      </c>
      <c r="I84" s="158">
        <v>1</v>
      </c>
      <c r="J84" s="165" cm="1">
        <f t="array" ref="J84">INDEX(Shipping_Cost,H84,I84)</f>
        <v>6.36</v>
      </c>
      <c r="K84" s="161">
        <f t="shared" si="1"/>
        <v>42.36</v>
      </c>
      <c r="L84" s="161"/>
      <c r="M84" s="161"/>
    </row>
    <row r="85" spans="1:13" x14ac:dyDescent="0.25">
      <c r="A85" s="156" t="s">
        <v>1196</v>
      </c>
      <c r="B85" s="156" t="s">
        <v>217</v>
      </c>
      <c r="C85" s="163">
        <v>45610</v>
      </c>
      <c r="D85" t="s">
        <v>1178</v>
      </c>
      <c r="E85">
        <v>2</v>
      </c>
      <c r="F85" s="160">
        <v>8</v>
      </c>
      <c r="G85" s="157">
        <v>848002864</v>
      </c>
      <c r="H85" s="158">
        <v>2</v>
      </c>
      <c r="I85" s="158">
        <v>4</v>
      </c>
      <c r="J85" s="165" cm="1">
        <f t="array" ref="J85">INDEX(Shipping_Cost,H85,I85)</f>
        <v>4.0999999999999996</v>
      </c>
      <c r="K85" s="161">
        <f t="shared" si="1"/>
        <v>20.100000000000001</v>
      </c>
      <c r="L85" s="161"/>
      <c r="M85" s="161"/>
    </row>
    <row r="86" spans="1:13" x14ac:dyDescent="0.25">
      <c r="A86" s="156" t="s">
        <v>313</v>
      </c>
      <c r="B86" s="156" t="s">
        <v>1119</v>
      </c>
      <c r="C86" s="163">
        <v>45611</v>
      </c>
      <c r="D86" t="s">
        <v>1065</v>
      </c>
      <c r="E86">
        <v>4</v>
      </c>
      <c r="F86" s="160">
        <v>40</v>
      </c>
      <c r="G86" s="157">
        <v>327007487</v>
      </c>
      <c r="H86" s="158">
        <v>7</v>
      </c>
      <c r="I86" s="158">
        <v>5</v>
      </c>
      <c r="J86" s="165" cm="1">
        <f t="array" ref="J86">INDEX(Shipping_Cost,H86,I86)</f>
        <v>10.97</v>
      </c>
      <c r="K86" s="161">
        <f t="shared" si="1"/>
        <v>170.97</v>
      </c>
      <c r="L86" s="161"/>
      <c r="M86" s="161"/>
    </row>
    <row r="87" spans="1:13" x14ac:dyDescent="0.25">
      <c r="A87" s="156" t="s">
        <v>1197</v>
      </c>
      <c r="B87" s="156" t="s">
        <v>220</v>
      </c>
      <c r="C87" s="163">
        <v>45612</v>
      </c>
      <c r="D87" t="s">
        <v>1198</v>
      </c>
      <c r="E87">
        <v>2</v>
      </c>
      <c r="F87" s="160">
        <v>40</v>
      </c>
      <c r="G87" s="157">
        <v>666368365</v>
      </c>
      <c r="H87" s="158">
        <v>8</v>
      </c>
      <c r="I87" s="158">
        <v>4</v>
      </c>
      <c r="J87" s="165" cm="1">
        <f t="array" ref="J87">INDEX(Shipping_Cost,H87,I87)</f>
        <v>12.18</v>
      </c>
      <c r="K87" s="161">
        <f t="shared" si="1"/>
        <v>92.18</v>
      </c>
      <c r="L87" s="161"/>
      <c r="M87" s="161"/>
    </row>
    <row r="88" spans="1:13" x14ac:dyDescent="0.25">
      <c r="A88" s="156" t="s">
        <v>198</v>
      </c>
      <c r="B88" s="156" t="s">
        <v>213</v>
      </c>
      <c r="C88" s="163">
        <v>45613</v>
      </c>
      <c r="D88" t="s">
        <v>1137</v>
      </c>
      <c r="E88">
        <v>2</v>
      </c>
      <c r="F88" s="160">
        <v>34</v>
      </c>
      <c r="G88" s="157">
        <v>666809638</v>
      </c>
      <c r="H88" s="158">
        <v>8</v>
      </c>
      <c r="I88" s="158">
        <v>1</v>
      </c>
      <c r="J88" s="165" cm="1">
        <f t="array" ref="J88">INDEX(Shipping_Cost,H88,I88)</f>
        <v>7.63</v>
      </c>
      <c r="K88" s="161">
        <f t="shared" si="1"/>
        <v>75.63</v>
      </c>
      <c r="L88" s="161"/>
      <c r="M88" s="161"/>
    </row>
    <row r="89" spans="1:13" x14ac:dyDescent="0.25">
      <c r="A89" s="156" t="s">
        <v>1199</v>
      </c>
      <c r="B89" s="156" t="s">
        <v>217</v>
      </c>
      <c r="C89" s="163">
        <v>45615</v>
      </c>
      <c r="D89" t="s">
        <v>1200</v>
      </c>
      <c r="E89">
        <v>3</v>
      </c>
      <c r="F89" s="160">
        <v>38</v>
      </c>
      <c r="G89" s="157">
        <v>153003328</v>
      </c>
      <c r="H89" s="158">
        <v>8</v>
      </c>
      <c r="I89" s="158">
        <v>5</v>
      </c>
      <c r="J89" s="165" cm="1">
        <f t="array" ref="J89">INDEX(Shipping_Cost,H89,I89)</f>
        <v>13.15</v>
      </c>
      <c r="K89" s="161">
        <f t="shared" si="1"/>
        <v>127.15</v>
      </c>
      <c r="L89" s="161"/>
      <c r="M89" s="161"/>
    </row>
    <row r="90" spans="1:13" x14ac:dyDescent="0.25">
      <c r="A90" s="156" t="s">
        <v>1201</v>
      </c>
      <c r="B90" s="156" t="s">
        <v>220</v>
      </c>
      <c r="C90" s="163">
        <v>45616</v>
      </c>
      <c r="D90" t="s">
        <v>1202</v>
      </c>
      <c r="E90">
        <v>1</v>
      </c>
      <c r="F90" s="160">
        <v>48</v>
      </c>
      <c r="G90" s="157">
        <v>424002249</v>
      </c>
      <c r="H90" s="158">
        <v>8</v>
      </c>
      <c r="I90" s="158">
        <v>1</v>
      </c>
      <c r="J90" s="165" cm="1">
        <f t="array" ref="J90">INDEX(Shipping_Cost,H90,I90)</f>
        <v>7.63</v>
      </c>
      <c r="K90" s="161">
        <f t="shared" si="1"/>
        <v>55.63</v>
      </c>
      <c r="L90" s="161"/>
      <c r="M90" s="161"/>
    </row>
    <row r="91" spans="1:13" x14ac:dyDescent="0.25">
      <c r="A91" s="156" t="s">
        <v>314</v>
      </c>
      <c r="B91" s="156" t="s">
        <v>217</v>
      </c>
      <c r="C91" s="163">
        <v>45617</v>
      </c>
      <c r="D91" t="s">
        <v>1203</v>
      </c>
      <c r="E91">
        <v>5</v>
      </c>
      <c r="F91" s="160">
        <v>31</v>
      </c>
      <c r="G91" s="157">
        <v>143009969</v>
      </c>
      <c r="H91" s="158">
        <v>2</v>
      </c>
      <c r="I91" s="158">
        <v>4</v>
      </c>
      <c r="J91" s="165" cm="1">
        <f t="array" ref="J91">INDEX(Shipping_Cost,H91,I91)</f>
        <v>4.0999999999999996</v>
      </c>
      <c r="K91" s="161">
        <f t="shared" si="1"/>
        <v>159.1</v>
      </c>
      <c r="L91" s="161"/>
      <c r="M91" s="161"/>
    </row>
    <row r="92" spans="1:13" x14ac:dyDescent="0.25">
      <c r="A92" s="156" t="s">
        <v>1204</v>
      </c>
      <c r="B92" s="156" t="s">
        <v>1119</v>
      </c>
      <c r="C92" s="163">
        <v>45619</v>
      </c>
      <c r="D92" t="s">
        <v>1205</v>
      </c>
      <c r="E92">
        <v>2</v>
      </c>
      <c r="F92" s="160">
        <v>28</v>
      </c>
      <c r="G92" s="157">
        <v>243001902</v>
      </c>
      <c r="H92" s="158">
        <v>7</v>
      </c>
      <c r="I92" s="158">
        <v>1</v>
      </c>
      <c r="J92" s="165" cm="1">
        <f t="array" ref="J92">INDEX(Shipping_Cost,H92,I92)</f>
        <v>6.36</v>
      </c>
      <c r="K92" s="161">
        <f t="shared" si="1"/>
        <v>62.36</v>
      </c>
      <c r="L92" s="161"/>
      <c r="M92" s="161"/>
    </row>
    <row r="93" spans="1:13" x14ac:dyDescent="0.25">
      <c r="A93" s="156" t="s">
        <v>282</v>
      </c>
      <c r="B93" s="156" t="s">
        <v>204</v>
      </c>
      <c r="C93" s="163">
        <v>45621</v>
      </c>
      <c r="D93" t="s">
        <v>1069</v>
      </c>
      <c r="E93">
        <v>1</v>
      </c>
      <c r="F93" s="160">
        <v>33</v>
      </c>
      <c r="G93" s="157">
        <v>647005686</v>
      </c>
      <c r="H93" s="158">
        <v>8</v>
      </c>
      <c r="I93" s="158">
        <v>3</v>
      </c>
      <c r="J93" s="165" cm="1">
        <f t="array" ref="J93">INDEX(Shipping_Cost,H93,I93)</f>
        <v>10.24</v>
      </c>
      <c r="K93" s="161">
        <f t="shared" si="1"/>
        <v>43.24</v>
      </c>
      <c r="L93" s="161"/>
      <c r="M93" s="161"/>
    </row>
    <row r="94" spans="1:13" x14ac:dyDescent="0.25">
      <c r="A94" s="156" t="s">
        <v>1206</v>
      </c>
      <c r="B94" s="156" t="s">
        <v>213</v>
      </c>
      <c r="C94" s="163">
        <v>45622</v>
      </c>
      <c r="D94" t="s">
        <v>1200</v>
      </c>
      <c r="E94">
        <v>4</v>
      </c>
      <c r="F94" s="160">
        <v>38</v>
      </c>
      <c r="G94" s="157">
        <v>666907835</v>
      </c>
      <c r="H94" s="158">
        <v>4</v>
      </c>
      <c r="I94" s="158">
        <v>2</v>
      </c>
      <c r="J94" s="165" cm="1">
        <f t="array" ref="J94">INDEX(Shipping_Cost,H94,I94)</f>
        <v>4.26</v>
      </c>
      <c r="K94" s="161">
        <f t="shared" si="1"/>
        <v>156.26</v>
      </c>
      <c r="L94" s="161"/>
      <c r="M94" s="161"/>
    </row>
    <row r="95" spans="1:13" x14ac:dyDescent="0.25">
      <c r="A95" s="156" t="s">
        <v>1207</v>
      </c>
      <c r="B95" s="156" t="s">
        <v>204</v>
      </c>
      <c r="C95" s="163">
        <v>45626</v>
      </c>
      <c r="D95" t="s">
        <v>1110</v>
      </c>
      <c r="E95">
        <v>3</v>
      </c>
      <c r="F95" s="160">
        <v>48</v>
      </c>
      <c r="G95" s="157">
        <v>626007398</v>
      </c>
      <c r="H95" s="158">
        <v>2</v>
      </c>
      <c r="I95" s="158">
        <v>3</v>
      </c>
      <c r="J95" s="165" cm="1">
        <f t="array" ref="J95">INDEX(Shipping_Cost,H95,I95)</f>
        <v>3.43</v>
      </c>
      <c r="K95" s="161">
        <f t="shared" si="1"/>
        <v>147.43</v>
      </c>
      <c r="L95" s="161"/>
      <c r="M95" s="161"/>
    </row>
    <row r="96" spans="1:13" x14ac:dyDescent="0.25">
      <c r="A96" s="156" t="s">
        <v>1208</v>
      </c>
      <c r="B96" s="156" t="s">
        <v>204</v>
      </c>
      <c r="C96" s="163">
        <v>45626</v>
      </c>
      <c r="D96" t="s">
        <v>1046</v>
      </c>
      <c r="E96">
        <v>5</v>
      </c>
      <c r="F96" s="160">
        <v>45</v>
      </c>
      <c r="G96" s="157">
        <v>851006207</v>
      </c>
      <c r="H96" s="158">
        <v>6</v>
      </c>
      <c r="I96" s="158">
        <v>4</v>
      </c>
      <c r="J96" s="165" cm="1">
        <f t="array" ref="J96">INDEX(Shipping_Cost,H96,I96)</f>
        <v>8.4600000000000009</v>
      </c>
      <c r="K96" s="161">
        <f t="shared" si="1"/>
        <v>233.46</v>
      </c>
      <c r="L96" s="161"/>
      <c r="M96" s="161"/>
    </row>
    <row r="97" spans="1:13" x14ac:dyDescent="0.25">
      <c r="A97" s="156" t="s">
        <v>1209</v>
      </c>
      <c r="B97" s="156" t="s">
        <v>199</v>
      </c>
      <c r="C97" s="163">
        <v>45627</v>
      </c>
      <c r="D97" t="s">
        <v>1210</v>
      </c>
      <c r="E97">
        <v>3</v>
      </c>
      <c r="F97" s="160">
        <v>36</v>
      </c>
      <c r="G97" s="157">
        <v>559002633</v>
      </c>
      <c r="H97" s="158">
        <v>7</v>
      </c>
      <c r="I97" s="158">
        <v>1</v>
      </c>
      <c r="J97" s="165" cm="1">
        <f t="array" ref="J97">INDEX(Shipping_Cost,H97,I97)</f>
        <v>6.36</v>
      </c>
      <c r="K97" s="161">
        <f t="shared" si="1"/>
        <v>114.36</v>
      </c>
      <c r="L97" s="161"/>
      <c r="M97" s="161"/>
    </row>
    <row r="98" spans="1:13" x14ac:dyDescent="0.25">
      <c r="A98" s="156" t="s">
        <v>1211</v>
      </c>
      <c r="B98" s="156" t="s">
        <v>199</v>
      </c>
      <c r="C98" s="163">
        <v>45628</v>
      </c>
      <c r="D98" t="s">
        <v>1150</v>
      </c>
      <c r="E98">
        <v>3</v>
      </c>
      <c r="F98" s="160">
        <v>22</v>
      </c>
      <c r="G98" s="157">
        <v>666375527</v>
      </c>
      <c r="H98" s="158">
        <v>6</v>
      </c>
      <c r="I98" s="158">
        <v>1</v>
      </c>
      <c r="J98" s="165" cm="1">
        <f t="array" ref="J98">INDEX(Shipping_Cost,H98,I98)</f>
        <v>5.31</v>
      </c>
      <c r="K98" s="161">
        <f t="shared" si="1"/>
        <v>71.31</v>
      </c>
      <c r="L98" s="161"/>
      <c r="M98" s="161"/>
    </row>
    <row r="99" spans="1:13" x14ac:dyDescent="0.25">
      <c r="A99" s="156" t="s">
        <v>1212</v>
      </c>
      <c r="B99" s="156" t="s">
        <v>204</v>
      </c>
      <c r="C99" s="163">
        <v>45628</v>
      </c>
      <c r="D99" t="s">
        <v>1150</v>
      </c>
      <c r="E99">
        <v>1</v>
      </c>
      <c r="F99" s="160">
        <v>22</v>
      </c>
      <c r="G99" s="157">
        <v>285002080</v>
      </c>
      <c r="H99" s="158">
        <v>4</v>
      </c>
      <c r="I99" s="158">
        <v>5</v>
      </c>
      <c r="J99" s="165" cm="1">
        <f t="array" ref="J99">INDEX(Shipping_Cost,H99,I99)</f>
        <v>6.36</v>
      </c>
      <c r="K99" s="161">
        <f t="shared" si="1"/>
        <v>28.36</v>
      </c>
      <c r="L99" s="161"/>
      <c r="M99" s="161"/>
    </row>
    <row r="100" spans="1:13" x14ac:dyDescent="0.25">
      <c r="A100" s="156" t="s">
        <v>1213</v>
      </c>
      <c r="B100" s="156" t="s">
        <v>199</v>
      </c>
      <c r="C100" s="163">
        <v>45629</v>
      </c>
      <c r="D100" t="s">
        <v>1214</v>
      </c>
      <c r="E100">
        <v>2</v>
      </c>
      <c r="F100" s="160">
        <v>30</v>
      </c>
      <c r="G100" s="157">
        <v>167670000</v>
      </c>
      <c r="H100" s="158">
        <v>5</v>
      </c>
      <c r="I100" s="158">
        <v>5</v>
      </c>
      <c r="J100" s="165" cm="1">
        <f t="array" ref="J100">INDEX(Shipping_Cost,H100,I100)</f>
        <v>7.63</v>
      </c>
      <c r="K100" s="161">
        <f t="shared" si="1"/>
        <v>67.63</v>
      </c>
      <c r="L100" s="161"/>
      <c r="M100" s="161"/>
    </row>
    <row r="101" spans="1:13" x14ac:dyDescent="0.25">
      <c r="A101" s="156" t="s">
        <v>1215</v>
      </c>
      <c r="B101" s="156" t="s">
        <v>199</v>
      </c>
      <c r="C101" s="163">
        <v>45630</v>
      </c>
      <c r="D101" t="s">
        <v>1216</v>
      </c>
      <c r="E101">
        <v>1</v>
      </c>
      <c r="F101" s="160">
        <v>22</v>
      </c>
      <c r="G101" s="157">
        <v>696006349</v>
      </c>
      <c r="H101" s="158">
        <v>3</v>
      </c>
      <c r="I101" s="158">
        <v>5</v>
      </c>
      <c r="J101" s="165" cm="1">
        <f t="array" ref="J101">INDEX(Shipping_Cost,H101,I101)</f>
        <v>5.31</v>
      </c>
      <c r="K101" s="161">
        <f t="shared" si="1"/>
        <v>27.31</v>
      </c>
      <c r="L101" s="161"/>
      <c r="M101" s="161"/>
    </row>
    <row r="102" spans="1:13" x14ac:dyDescent="0.25">
      <c r="A102" s="156" t="s">
        <v>1217</v>
      </c>
      <c r="B102" s="156" t="s">
        <v>217</v>
      </c>
      <c r="C102" s="163">
        <v>45631</v>
      </c>
      <c r="D102" t="s">
        <v>1218</v>
      </c>
      <c r="E102">
        <v>3</v>
      </c>
      <c r="F102" s="160">
        <v>26</v>
      </c>
      <c r="G102" s="157">
        <v>472650000</v>
      </c>
      <c r="H102" s="158">
        <v>2</v>
      </c>
      <c r="I102" s="158">
        <v>3</v>
      </c>
      <c r="J102" s="165" cm="1">
        <f t="array" ref="J102">INDEX(Shipping_Cost,H102,I102)</f>
        <v>3.43</v>
      </c>
      <c r="K102" s="161">
        <f t="shared" si="1"/>
        <v>81.430000000000007</v>
      </c>
      <c r="L102" s="161"/>
      <c r="M102" s="161"/>
    </row>
    <row r="103" spans="1:13" x14ac:dyDescent="0.25">
      <c r="A103" s="156" t="s">
        <v>1219</v>
      </c>
      <c r="B103" s="156" t="s">
        <v>199</v>
      </c>
      <c r="C103" s="163">
        <v>45631</v>
      </c>
      <c r="D103" t="s">
        <v>1220</v>
      </c>
      <c r="E103">
        <v>3</v>
      </c>
      <c r="F103" s="160">
        <v>38</v>
      </c>
      <c r="G103" s="157">
        <v>942003054</v>
      </c>
      <c r="H103" s="158">
        <v>2</v>
      </c>
      <c r="I103" s="158">
        <v>5</v>
      </c>
      <c r="J103" s="165" cm="1">
        <f t="array" ref="J103">INDEX(Shipping_Cost,H103,I103)</f>
        <v>4.42</v>
      </c>
      <c r="K103" s="161">
        <f t="shared" si="1"/>
        <v>118.42</v>
      </c>
      <c r="L103" s="161"/>
      <c r="M103" s="161"/>
    </row>
    <row r="104" spans="1:13" x14ac:dyDescent="0.25">
      <c r="A104" s="156" t="s">
        <v>1221</v>
      </c>
      <c r="B104" s="156" t="s">
        <v>220</v>
      </c>
      <c r="C104" s="163">
        <v>45631</v>
      </c>
      <c r="D104" t="s">
        <v>1222</v>
      </c>
      <c r="E104">
        <v>3</v>
      </c>
      <c r="F104" s="160">
        <v>29</v>
      </c>
      <c r="G104" s="157">
        <v>666988324</v>
      </c>
      <c r="H104" s="158">
        <v>5</v>
      </c>
      <c r="I104" s="158">
        <v>1</v>
      </c>
      <c r="J104" s="165" cm="1">
        <f t="array" ref="J104">INDEX(Shipping_Cost,H104,I104)</f>
        <v>4.42</v>
      </c>
      <c r="K104" s="161">
        <f t="shared" si="1"/>
        <v>91.42</v>
      </c>
      <c r="L104" s="161"/>
      <c r="M104" s="161"/>
    </row>
    <row r="105" spans="1:13" x14ac:dyDescent="0.25">
      <c r="A105" s="156" t="s">
        <v>1223</v>
      </c>
      <c r="B105" s="156" t="s">
        <v>199</v>
      </c>
      <c r="C105" s="163">
        <v>45632</v>
      </c>
      <c r="D105" t="s">
        <v>1205</v>
      </c>
      <c r="E105">
        <v>5</v>
      </c>
      <c r="F105" s="160">
        <v>28</v>
      </c>
      <c r="G105" s="157">
        <v>115500000</v>
      </c>
      <c r="H105" s="158">
        <v>4</v>
      </c>
      <c r="I105" s="158">
        <v>2</v>
      </c>
      <c r="J105" s="165" cm="1">
        <f t="array" ref="J105">INDEX(Shipping_Cost,H105,I105)</f>
        <v>4.26</v>
      </c>
      <c r="K105" s="161">
        <f t="shared" si="1"/>
        <v>144.26</v>
      </c>
      <c r="L105" s="161"/>
      <c r="M105" s="161"/>
    </row>
    <row r="106" spans="1:13" x14ac:dyDescent="0.25">
      <c r="A106" s="156" t="s">
        <v>1224</v>
      </c>
      <c r="B106" s="156" t="s">
        <v>217</v>
      </c>
      <c r="C106" s="163">
        <v>45633</v>
      </c>
      <c r="D106" t="s">
        <v>1225</v>
      </c>
      <c r="E106">
        <v>5</v>
      </c>
      <c r="F106" s="160">
        <v>14</v>
      </c>
      <c r="G106" s="157">
        <v>516003454</v>
      </c>
      <c r="H106" s="158">
        <v>3</v>
      </c>
      <c r="I106" s="158">
        <v>3</v>
      </c>
      <c r="J106" s="165" cm="1">
        <f t="array" ref="J106">INDEX(Shipping_Cost,H106,I106)</f>
        <v>4.12</v>
      </c>
      <c r="K106" s="161">
        <f t="shared" si="1"/>
        <v>74.12</v>
      </c>
      <c r="L106" s="161"/>
      <c r="M106" s="161"/>
    </row>
    <row r="107" spans="1:13" x14ac:dyDescent="0.25">
      <c r="A107" s="156" t="s">
        <v>1226</v>
      </c>
      <c r="B107" s="156" t="s">
        <v>217</v>
      </c>
      <c r="C107" s="163">
        <v>45633</v>
      </c>
      <c r="D107" t="s">
        <v>1227</v>
      </c>
      <c r="E107">
        <v>1</v>
      </c>
      <c r="F107" s="160">
        <v>28</v>
      </c>
      <c r="G107" s="157">
        <v>763750000</v>
      </c>
      <c r="H107" s="158">
        <v>5</v>
      </c>
      <c r="I107" s="158">
        <v>5</v>
      </c>
      <c r="J107" s="165" cm="1">
        <f t="array" ref="J107">INDEX(Shipping_Cost,H107,I107)</f>
        <v>7.63</v>
      </c>
      <c r="K107" s="161">
        <f t="shared" si="1"/>
        <v>35.630000000000003</v>
      </c>
      <c r="L107" s="161"/>
      <c r="M107" s="161"/>
    </row>
    <row r="108" spans="1:13" x14ac:dyDescent="0.25">
      <c r="A108" s="156" t="s">
        <v>244</v>
      </c>
      <c r="B108" s="156" t="s">
        <v>204</v>
      </c>
      <c r="C108" s="163">
        <v>45634</v>
      </c>
      <c r="D108" t="s">
        <v>1228</v>
      </c>
      <c r="E108">
        <v>3</v>
      </c>
      <c r="F108" s="160">
        <v>31</v>
      </c>
      <c r="G108" s="157">
        <v>922009929</v>
      </c>
      <c r="H108" s="158">
        <v>7</v>
      </c>
      <c r="I108" s="158">
        <v>5</v>
      </c>
      <c r="J108" s="165" cm="1">
        <f t="array" ref="J108">INDEX(Shipping_Cost,H108,I108)</f>
        <v>10.97</v>
      </c>
      <c r="K108" s="161">
        <f t="shared" si="1"/>
        <v>103.97</v>
      </c>
      <c r="L108" s="161"/>
      <c r="M108" s="161"/>
    </row>
    <row r="109" spans="1:13" x14ac:dyDescent="0.25">
      <c r="A109" s="156" t="s">
        <v>1229</v>
      </c>
      <c r="B109" s="156" t="s">
        <v>204</v>
      </c>
      <c r="C109" s="163">
        <v>45635</v>
      </c>
      <c r="D109" t="s">
        <v>1099</v>
      </c>
      <c r="E109">
        <v>1</v>
      </c>
      <c r="F109" s="160">
        <v>48</v>
      </c>
      <c r="G109" s="157">
        <v>743800000</v>
      </c>
      <c r="H109" s="158">
        <v>3</v>
      </c>
      <c r="I109" s="158">
        <v>1</v>
      </c>
      <c r="J109" s="165" cm="1">
        <f t="array" ref="J109">INDEX(Shipping_Cost,H109,I109)</f>
        <v>3.09</v>
      </c>
      <c r="K109" s="161">
        <f t="shared" si="1"/>
        <v>51.09</v>
      </c>
      <c r="L109" s="161"/>
      <c r="M109" s="161"/>
    </row>
    <row r="110" spans="1:13" x14ac:dyDescent="0.25">
      <c r="A110" s="156" t="s">
        <v>1230</v>
      </c>
      <c r="B110" s="156" t="s">
        <v>204</v>
      </c>
      <c r="C110" s="163">
        <v>45635</v>
      </c>
      <c r="D110" t="s">
        <v>1114</v>
      </c>
      <c r="E110">
        <v>4</v>
      </c>
      <c r="F110" s="160">
        <v>46</v>
      </c>
      <c r="G110" s="157">
        <v>657001686</v>
      </c>
      <c r="H110" s="158">
        <v>3</v>
      </c>
      <c r="I110" s="158">
        <v>1</v>
      </c>
      <c r="J110" s="165" cm="1">
        <f t="array" ref="J110">INDEX(Shipping_Cost,H110,I110)</f>
        <v>3.09</v>
      </c>
      <c r="K110" s="161">
        <f t="shared" si="1"/>
        <v>187.09</v>
      </c>
      <c r="L110" s="161"/>
      <c r="M110" s="161"/>
    </row>
    <row r="111" spans="1:13" x14ac:dyDescent="0.25">
      <c r="A111" s="156" t="s">
        <v>1231</v>
      </c>
      <c r="B111" s="156" t="s">
        <v>217</v>
      </c>
      <c r="C111" s="163">
        <v>45636</v>
      </c>
      <c r="D111" t="s">
        <v>1113</v>
      </c>
      <c r="E111">
        <v>1</v>
      </c>
      <c r="F111" s="160">
        <v>15</v>
      </c>
      <c r="G111" s="157">
        <v>889880000</v>
      </c>
      <c r="H111" s="158">
        <v>7</v>
      </c>
      <c r="I111" s="158">
        <v>3</v>
      </c>
      <c r="J111" s="165" cm="1">
        <f t="array" ref="J111">INDEX(Shipping_Cost,H111,I111)</f>
        <v>8.5399999999999991</v>
      </c>
      <c r="K111" s="161">
        <f t="shared" si="1"/>
        <v>23.54</v>
      </c>
      <c r="L111" s="161"/>
      <c r="M111" s="161"/>
    </row>
    <row r="112" spans="1:13" x14ac:dyDescent="0.25">
      <c r="A112" s="156" t="s">
        <v>1232</v>
      </c>
      <c r="B112" s="156" t="s">
        <v>199</v>
      </c>
      <c r="C112" s="163">
        <v>45636</v>
      </c>
      <c r="D112" t="s">
        <v>1233</v>
      </c>
      <c r="E112">
        <v>1</v>
      </c>
      <c r="F112" s="160">
        <v>27</v>
      </c>
      <c r="G112" s="157">
        <v>666236256</v>
      </c>
      <c r="H112" s="158">
        <v>5</v>
      </c>
      <c r="I112" s="158">
        <v>4</v>
      </c>
      <c r="J112" s="165" cm="1">
        <f t="array" ref="J112">INDEX(Shipping_Cost,H112,I112)</f>
        <v>7.05</v>
      </c>
      <c r="K112" s="161">
        <f t="shared" si="1"/>
        <v>34.049999999999997</v>
      </c>
      <c r="L112" s="161"/>
      <c r="M112" s="161"/>
    </row>
    <row r="113" spans="1:13" x14ac:dyDescent="0.25">
      <c r="A113" s="156" t="s">
        <v>1234</v>
      </c>
      <c r="B113" s="156" t="s">
        <v>213</v>
      </c>
      <c r="C113" s="163">
        <v>45641</v>
      </c>
      <c r="D113" t="s">
        <v>1127</v>
      </c>
      <c r="E113">
        <v>1</v>
      </c>
      <c r="F113" s="160">
        <v>32</v>
      </c>
      <c r="G113" s="157">
        <v>968003341</v>
      </c>
      <c r="H113" s="158">
        <v>2</v>
      </c>
      <c r="I113" s="158">
        <v>1</v>
      </c>
      <c r="J113" s="165" cm="1">
        <f t="array" ref="J113">INDEX(Shipping_Cost,H113,I113)</f>
        <v>2.58</v>
      </c>
      <c r="K113" s="161">
        <f t="shared" si="1"/>
        <v>34.58</v>
      </c>
      <c r="L113" s="161"/>
      <c r="M113" s="161"/>
    </row>
    <row r="114" spans="1:13" x14ac:dyDescent="0.25">
      <c r="A114" s="156" t="s">
        <v>1235</v>
      </c>
      <c r="B114" s="156" t="s">
        <v>199</v>
      </c>
      <c r="C114" s="163">
        <v>45642</v>
      </c>
      <c r="D114" t="s">
        <v>1236</v>
      </c>
      <c r="E114">
        <v>4</v>
      </c>
      <c r="F114" s="160">
        <v>10</v>
      </c>
      <c r="G114" s="157">
        <v>666891799</v>
      </c>
      <c r="H114" s="158">
        <v>7</v>
      </c>
      <c r="I114" s="158">
        <v>5</v>
      </c>
      <c r="J114" s="165" cm="1">
        <f t="array" ref="J114">INDEX(Shipping_Cost,H114,I114)</f>
        <v>10.97</v>
      </c>
      <c r="K114" s="161">
        <f t="shared" si="1"/>
        <v>50.97</v>
      </c>
      <c r="L114" s="161"/>
      <c r="M114" s="161"/>
    </row>
    <row r="115" spans="1:13" x14ac:dyDescent="0.25">
      <c r="A115" s="156" t="s">
        <v>1237</v>
      </c>
      <c r="B115" s="156" t="s">
        <v>204</v>
      </c>
      <c r="C115" s="163">
        <v>45642</v>
      </c>
      <c r="D115" t="s">
        <v>1238</v>
      </c>
      <c r="E115">
        <v>1</v>
      </c>
      <c r="F115" s="160">
        <v>10</v>
      </c>
      <c r="G115" s="157">
        <v>280660000</v>
      </c>
      <c r="H115" s="158">
        <v>4</v>
      </c>
      <c r="I115" s="158">
        <v>5</v>
      </c>
      <c r="J115" s="165" cm="1">
        <f t="array" ref="J115">INDEX(Shipping_Cost,H115,I115)</f>
        <v>6.36</v>
      </c>
      <c r="K115" s="161">
        <f t="shared" si="1"/>
        <v>16.36</v>
      </c>
      <c r="L115" s="161"/>
      <c r="M115" s="161"/>
    </row>
    <row r="116" spans="1:13" x14ac:dyDescent="0.25">
      <c r="A116" s="156" t="s">
        <v>1239</v>
      </c>
      <c r="B116" s="156" t="s">
        <v>204</v>
      </c>
      <c r="C116" s="163">
        <v>45644</v>
      </c>
      <c r="D116" t="s">
        <v>1118</v>
      </c>
      <c r="E116">
        <v>1</v>
      </c>
      <c r="F116" s="160">
        <v>47</v>
      </c>
      <c r="G116" s="157">
        <v>695350000</v>
      </c>
      <c r="H116" s="158">
        <v>6</v>
      </c>
      <c r="I116" s="158">
        <v>5</v>
      </c>
      <c r="J116" s="165" cm="1">
        <f t="array" ref="J116">INDEX(Shipping_Cost,H116,I116)</f>
        <v>9.15</v>
      </c>
      <c r="K116" s="161">
        <f t="shared" si="1"/>
        <v>56.15</v>
      </c>
      <c r="L116" s="161"/>
      <c r="M116" s="161"/>
    </row>
    <row r="117" spans="1:13" x14ac:dyDescent="0.25">
      <c r="A117" s="156" t="s">
        <v>1240</v>
      </c>
      <c r="B117" s="156" t="s">
        <v>204</v>
      </c>
      <c r="C117" s="163">
        <v>45645</v>
      </c>
      <c r="D117" t="s">
        <v>1112</v>
      </c>
      <c r="E117">
        <v>3</v>
      </c>
      <c r="F117" s="160">
        <v>31</v>
      </c>
      <c r="G117" s="157">
        <v>968003067</v>
      </c>
      <c r="H117" s="158">
        <v>5</v>
      </c>
      <c r="I117" s="158">
        <v>3</v>
      </c>
      <c r="J117" s="165" cm="1">
        <f t="array" ref="J117">INDEX(Shipping_Cost,H117,I117)</f>
        <v>5.94</v>
      </c>
      <c r="K117" s="161">
        <f t="shared" si="1"/>
        <v>98.94</v>
      </c>
      <c r="L117" s="161"/>
      <c r="M117" s="161"/>
    </row>
    <row r="118" spans="1:13" x14ac:dyDescent="0.25">
      <c r="A118" s="156" t="s">
        <v>1241</v>
      </c>
      <c r="B118" s="156" t="s">
        <v>217</v>
      </c>
      <c r="C118" s="163">
        <v>45646</v>
      </c>
      <c r="D118" t="s">
        <v>1176</v>
      </c>
      <c r="E118">
        <v>3</v>
      </c>
      <c r="F118" s="160">
        <v>30</v>
      </c>
      <c r="G118" s="157">
        <v>277280000</v>
      </c>
      <c r="H118" s="158">
        <v>5</v>
      </c>
      <c r="I118" s="158">
        <v>4</v>
      </c>
      <c r="J118" s="165" cm="1">
        <f t="array" ref="J118">INDEX(Shipping_Cost,H118,I118)</f>
        <v>7.05</v>
      </c>
      <c r="K118" s="161">
        <f t="shared" si="1"/>
        <v>97.05</v>
      </c>
      <c r="L118" s="161"/>
      <c r="M118" s="161"/>
    </row>
    <row r="119" spans="1:13" x14ac:dyDescent="0.25">
      <c r="A119" s="156" t="s">
        <v>909</v>
      </c>
      <c r="B119" s="156" t="s">
        <v>199</v>
      </c>
      <c r="C119" s="163">
        <v>45649</v>
      </c>
      <c r="D119" t="s">
        <v>1218</v>
      </c>
      <c r="E119">
        <v>4</v>
      </c>
      <c r="F119" s="160">
        <v>26</v>
      </c>
      <c r="G119" s="157">
        <v>315001263</v>
      </c>
      <c r="H119" s="158">
        <v>3</v>
      </c>
      <c r="I119" s="158">
        <v>5</v>
      </c>
      <c r="J119" s="165" cm="1">
        <f t="array" ref="J119">INDEX(Shipping_Cost,H119,I119)</f>
        <v>5.31</v>
      </c>
      <c r="K119" s="161">
        <f t="shared" si="1"/>
        <v>109.31</v>
      </c>
      <c r="L119" s="161"/>
      <c r="M119" s="161"/>
    </row>
    <row r="120" spans="1:13" x14ac:dyDescent="0.25">
      <c r="A120" s="156" t="s">
        <v>1242</v>
      </c>
      <c r="B120" s="156" t="s">
        <v>213</v>
      </c>
      <c r="C120" s="163">
        <v>45653</v>
      </c>
      <c r="D120" t="s">
        <v>1176</v>
      </c>
      <c r="E120">
        <v>3</v>
      </c>
      <c r="F120" s="160">
        <v>30</v>
      </c>
      <c r="G120" s="157">
        <v>666646232</v>
      </c>
      <c r="H120" s="158">
        <v>3</v>
      </c>
      <c r="I120" s="158">
        <v>2</v>
      </c>
      <c r="J120" s="165" cm="1">
        <f t="array" ref="J120">INDEX(Shipping_Cost,H120,I120)</f>
        <v>3.55</v>
      </c>
      <c r="K120" s="161">
        <f t="shared" si="1"/>
        <v>93.55</v>
      </c>
      <c r="L120" s="161"/>
      <c r="M120" s="161"/>
    </row>
    <row r="121" spans="1:13" x14ac:dyDescent="0.25">
      <c r="A121" s="156" t="s">
        <v>279</v>
      </c>
      <c r="B121" s="156" t="s">
        <v>204</v>
      </c>
      <c r="C121" s="163">
        <v>45653</v>
      </c>
      <c r="D121" t="s">
        <v>1214</v>
      </c>
      <c r="E121">
        <v>1</v>
      </c>
      <c r="F121" s="160">
        <v>30</v>
      </c>
      <c r="G121" s="157">
        <v>128290000</v>
      </c>
      <c r="H121" s="158">
        <v>7</v>
      </c>
      <c r="I121" s="158">
        <v>2</v>
      </c>
      <c r="J121" s="165" cm="1">
        <f t="array" ref="J121">INDEX(Shipping_Cost,H121,I121)</f>
        <v>7.33</v>
      </c>
      <c r="K121" s="161">
        <f t="shared" si="1"/>
        <v>37.33</v>
      </c>
      <c r="L121" s="161"/>
      <c r="M121" s="161"/>
    </row>
    <row r="122" spans="1:13" x14ac:dyDescent="0.25">
      <c r="A122" s="156" t="s">
        <v>1243</v>
      </c>
      <c r="B122" s="156" t="s">
        <v>204</v>
      </c>
      <c r="C122" s="163">
        <v>45656</v>
      </c>
      <c r="D122" t="s">
        <v>1236</v>
      </c>
      <c r="E122">
        <v>4</v>
      </c>
      <c r="F122" s="160">
        <v>10</v>
      </c>
      <c r="G122" s="157">
        <v>992820000</v>
      </c>
      <c r="H122" s="158">
        <v>6</v>
      </c>
      <c r="I122" s="158">
        <v>2</v>
      </c>
      <c r="J122" s="165" cm="1">
        <f t="array" ref="J122">INDEX(Shipping_Cost,H122,I122)</f>
        <v>6.12</v>
      </c>
      <c r="K122" s="161">
        <f t="shared" si="1"/>
        <v>46.12</v>
      </c>
      <c r="L122" s="161"/>
      <c r="M122" s="161"/>
    </row>
    <row r="123" spans="1:13" x14ac:dyDescent="0.25">
      <c r="A123" s="156" t="s">
        <v>1244</v>
      </c>
      <c r="B123" s="156" t="s">
        <v>199</v>
      </c>
      <c r="C123" s="163">
        <v>45663</v>
      </c>
      <c r="D123" t="s">
        <v>1245</v>
      </c>
      <c r="E123">
        <v>4</v>
      </c>
      <c r="F123" s="160">
        <v>11</v>
      </c>
      <c r="G123" s="157">
        <v>666891799</v>
      </c>
      <c r="H123" s="158">
        <v>3</v>
      </c>
      <c r="I123" s="158">
        <v>3</v>
      </c>
      <c r="J123" s="165" cm="1">
        <f t="array" ref="J123">INDEX(Shipping_Cost,H123,I123)</f>
        <v>4.12</v>
      </c>
      <c r="K123" s="161">
        <f t="shared" si="1"/>
        <v>48.12</v>
      </c>
      <c r="L123" s="161"/>
      <c r="M123" s="161"/>
    </row>
    <row r="124" spans="1:13" x14ac:dyDescent="0.25">
      <c r="A124" s="156" t="s">
        <v>1246</v>
      </c>
      <c r="B124" s="156" t="s">
        <v>213</v>
      </c>
      <c r="C124" s="163">
        <v>45666</v>
      </c>
      <c r="D124" t="s">
        <v>1161</v>
      </c>
      <c r="E124">
        <v>3</v>
      </c>
      <c r="F124" s="160">
        <v>32</v>
      </c>
      <c r="G124" s="157">
        <v>707001618</v>
      </c>
      <c r="H124" s="158">
        <v>8</v>
      </c>
      <c r="I124" s="158">
        <v>5</v>
      </c>
      <c r="J124" s="165" cm="1">
        <f t="array" ref="J124">INDEX(Shipping_Cost,H124,I124)</f>
        <v>13.15</v>
      </c>
      <c r="K124" s="161">
        <f t="shared" si="1"/>
        <v>109.15</v>
      </c>
      <c r="L124" s="161"/>
      <c r="M124" s="161"/>
    </row>
    <row r="125" spans="1:13" x14ac:dyDescent="0.25">
      <c r="A125" s="156" t="s">
        <v>1247</v>
      </c>
      <c r="B125" s="156" t="s">
        <v>199</v>
      </c>
      <c r="C125" s="163">
        <v>45667</v>
      </c>
      <c r="D125" t="s">
        <v>1248</v>
      </c>
      <c r="E125">
        <v>4</v>
      </c>
      <c r="F125" s="160">
        <v>7</v>
      </c>
      <c r="G125" s="157">
        <v>240007432</v>
      </c>
      <c r="H125" s="158">
        <v>5</v>
      </c>
      <c r="I125" s="158">
        <v>2</v>
      </c>
      <c r="J125" s="165" cm="1">
        <f t="array" ref="J125">INDEX(Shipping_Cost,H125,I125)</f>
        <v>5.1100000000000003</v>
      </c>
      <c r="K125" s="161">
        <f t="shared" si="1"/>
        <v>33.11</v>
      </c>
      <c r="L125" s="161"/>
      <c r="M125" s="161"/>
    </row>
    <row r="126" spans="1:13" x14ac:dyDescent="0.25">
      <c r="A126" s="156" t="s">
        <v>1249</v>
      </c>
      <c r="B126" s="156" t="s">
        <v>199</v>
      </c>
      <c r="C126" s="163">
        <v>45668</v>
      </c>
      <c r="D126" t="s">
        <v>1250</v>
      </c>
      <c r="E126">
        <v>3</v>
      </c>
      <c r="F126" s="160">
        <v>25</v>
      </c>
      <c r="G126" s="157">
        <v>515005720</v>
      </c>
      <c r="H126" s="158">
        <v>4</v>
      </c>
      <c r="I126" s="158">
        <v>1</v>
      </c>
      <c r="J126" s="165" cm="1">
        <f t="array" ref="J126">INDEX(Shipping_Cost,H126,I126)</f>
        <v>3.69</v>
      </c>
      <c r="K126" s="161">
        <f t="shared" si="1"/>
        <v>78.69</v>
      </c>
      <c r="L126" s="161"/>
      <c r="M126" s="161"/>
    </row>
    <row r="127" spans="1:13" x14ac:dyDescent="0.25">
      <c r="A127" s="156" t="s">
        <v>1251</v>
      </c>
      <c r="B127" s="156" t="s">
        <v>213</v>
      </c>
      <c r="C127" s="163">
        <v>45668</v>
      </c>
      <c r="D127" t="s">
        <v>1056</v>
      </c>
      <c r="E127">
        <v>1</v>
      </c>
      <c r="F127" s="160">
        <v>29</v>
      </c>
      <c r="G127" s="157">
        <v>488007538</v>
      </c>
      <c r="H127" s="158">
        <v>6</v>
      </c>
      <c r="I127" s="158">
        <v>1</v>
      </c>
      <c r="J127" s="165" cm="1">
        <f t="array" ref="J127">INDEX(Shipping_Cost,H127,I127)</f>
        <v>5.31</v>
      </c>
      <c r="K127" s="161">
        <f t="shared" si="1"/>
        <v>34.31</v>
      </c>
      <c r="L127" s="161"/>
      <c r="M127" s="161"/>
    </row>
    <row r="128" spans="1:13" x14ac:dyDescent="0.25">
      <c r="A128" s="156" t="s">
        <v>1252</v>
      </c>
      <c r="B128" s="156" t="s">
        <v>213</v>
      </c>
      <c r="C128" s="163">
        <v>45668</v>
      </c>
      <c r="D128" t="s">
        <v>1114</v>
      </c>
      <c r="E128">
        <v>5</v>
      </c>
      <c r="F128" s="160">
        <v>46</v>
      </c>
      <c r="G128" s="157">
        <v>175005093</v>
      </c>
      <c r="H128" s="158">
        <v>5</v>
      </c>
      <c r="I128" s="158">
        <v>3</v>
      </c>
      <c r="J128" s="165" cm="1">
        <f t="array" ref="J128">INDEX(Shipping_Cost,H128,I128)</f>
        <v>5.94</v>
      </c>
      <c r="K128" s="161">
        <f t="shared" si="1"/>
        <v>235.94</v>
      </c>
      <c r="L128" s="161"/>
      <c r="M128" s="161"/>
    </row>
    <row r="129" spans="1:13" x14ac:dyDescent="0.25">
      <c r="A129" s="156" t="s">
        <v>1253</v>
      </c>
      <c r="B129" s="156" t="s">
        <v>199</v>
      </c>
      <c r="C129" s="163">
        <v>45670</v>
      </c>
      <c r="D129" t="s">
        <v>1254</v>
      </c>
      <c r="E129">
        <v>3</v>
      </c>
      <c r="F129" s="160">
        <v>38</v>
      </c>
      <c r="G129" s="157">
        <v>325005784</v>
      </c>
      <c r="H129" s="158">
        <v>3</v>
      </c>
      <c r="I129" s="158">
        <v>4</v>
      </c>
      <c r="J129" s="165" cm="1">
        <f t="array" ref="J129">INDEX(Shipping_Cost,H129,I129)</f>
        <v>4.91</v>
      </c>
      <c r="K129" s="161">
        <f t="shared" si="1"/>
        <v>118.91</v>
      </c>
      <c r="L129" s="161"/>
      <c r="M129" s="161"/>
    </row>
    <row r="130" spans="1:13" x14ac:dyDescent="0.25">
      <c r="A130" s="156" t="s">
        <v>243</v>
      </c>
      <c r="B130" s="156" t="s">
        <v>199</v>
      </c>
      <c r="C130" s="163">
        <v>45671</v>
      </c>
      <c r="D130" t="s">
        <v>1255</v>
      </c>
      <c r="E130">
        <v>2</v>
      </c>
      <c r="F130" s="160">
        <v>16</v>
      </c>
      <c r="G130" s="157">
        <v>924006721</v>
      </c>
      <c r="H130" s="158">
        <v>5</v>
      </c>
      <c r="I130" s="158">
        <v>1</v>
      </c>
      <c r="J130" s="165" cm="1">
        <f t="array" ref="J130">INDEX(Shipping_Cost,H130,I130)</f>
        <v>4.42</v>
      </c>
      <c r="K130" s="161">
        <f t="shared" ref="K130:K193" si="2">E130*F130+J130</f>
        <v>36.42</v>
      </c>
      <c r="L130" s="161"/>
      <c r="M130" s="161"/>
    </row>
    <row r="131" spans="1:13" x14ac:dyDescent="0.25">
      <c r="A131" s="156" t="s">
        <v>1256</v>
      </c>
      <c r="B131" s="156" t="s">
        <v>199</v>
      </c>
      <c r="C131" s="163">
        <v>45671</v>
      </c>
      <c r="D131" t="s">
        <v>1167</v>
      </c>
      <c r="E131">
        <v>1</v>
      </c>
      <c r="F131" s="160">
        <v>13</v>
      </c>
      <c r="G131" s="157">
        <v>356001438</v>
      </c>
      <c r="H131" s="158">
        <v>1</v>
      </c>
      <c r="I131" s="158">
        <v>1</v>
      </c>
      <c r="J131" s="165" cm="1">
        <f t="array" ref="J131">INDEX(Shipping_Cost,H131,I131)</f>
        <v>2.16</v>
      </c>
      <c r="K131" s="161">
        <f t="shared" si="2"/>
        <v>15.16</v>
      </c>
      <c r="L131" s="161"/>
      <c r="M131" s="161"/>
    </row>
    <row r="132" spans="1:13" x14ac:dyDescent="0.25">
      <c r="A132" s="156" t="s">
        <v>256</v>
      </c>
      <c r="B132" s="156" t="s">
        <v>1119</v>
      </c>
      <c r="C132" s="163">
        <v>45672</v>
      </c>
      <c r="D132" t="s">
        <v>1035</v>
      </c>
      <c r="E132">
        <v>4</v>
      </c>
      <c r="F132" s="160">
        <v>22</v>
      </c>
      <c r="G132" s="157">
        <v>130003777</v>
      </c>
      <c r="H132" s="158">
        <v>4</v>
      </c>
      <c r="I132" s="158">
        <v>5</v>
      </c>
      <c r="J132" s="165" cm="1">
        <f t="array" ref="J132">INDEX(Shipping_Cost,H132,I132)</f>
        <v>6.36</v>
      </c>
      <c r="K132" s="161">
        <f t="shared" si="2"/>
        <v>94.36</v>
      </c>
      <c r="L132" s="161"/>
      <c r="M132" s="161"/>
    </row>
    <row r="133" spans="1:13" x14ac:dyDescent="0.25">
      <c r="A133" s="156" t="s">
        <v>289</v>
      </c>
      <c r="B133" s="156" t="s">
        <v>204</v>
      </c>
      <c r="C133" s="163">
        <v>45672</v>
      </c>
      <c r="D133" t="s">
        <v>1046</v>
      </c>
      <c r="E133">
        <v>1</v>
      </c>
      <c r="F133" s="160">
        <v>45</v>
      </c>
      <c r="G133" s="157">
        <v>210800000</v>
      </c>
      <c r="H133" s="158">
        <v>7</v>
      </c>
      <c r="I133" s="158">
        <v>3</v>
      </c>
      <c r="J133" s="165" cm="1">
        <f t="array" ref="J133">INDEX(Shipping_Cost,H133,I133)</f>
        <v>8.5399999999999991</v>
      </c>
      <c r="K133" s="161">
        <f t="shared" si="2"/>
        <v>53.54</v>
      </c>
      <c r="L133" s="161"/>
      <c r="M133" s="161"/>
    </row>
    <row r="134" spans="1:13" x14ac:dyDescent="0.25">
      <c r="A134" s="156" t="s">
        <v>1257</v>
      </c>
      <c r="B134" s="156" t="s">
        <v>204</v>
      </c>
      <c r="C134" s="163">
        <v>45673</v>
      </c>
      <c r="D134" t="s">
        <v>1200</v>
      </c>
      <c r="E134">
        <v>1</v>
      </c>
      <c r="F134" s="160">
        <v>38</v>
      </c>
      <c r="G134" s="157">
        <v>382009483</v>
      </c>
      <c r="H134" s="158">
        <v>1</v>
      </c>
      <c r="I134" s="158">
        <v>3</v>
      </c>
      <c r="J134" s="165" cm="1">
        <f t="array" ref="J134">INDEX(Shipping_Cost,H134,I134)</f>
        <v>2.87</v>
      </c>
      <c r="K134" s="161">
        <f t="shared" si="2"/>
        <v>40.869999999999997</v>
      </c>
      <c r="L134" s="161"/>
      <c r="M134" s="161"/>
    </row>
    <row r="135" spans="1:13" x14ac:dyDescent="0.25">
      <c r="A135" s="156" t="s">
        <v>1258</v>
      </c>
      <c r="B135" s="156" t="s">
        <v>204</v>
      </c>
      <c r="C135" s="163">
        <v>45674</v>
      </c>
      <c r="D135" t="s">
        <v>1259</v>
      </c>
      <c r="E135">
        <v>5</v>
      </c>
      <c r="F135" s="160">
        <v>37</v>
      </c>
      <c r="G135" s="157">
        <v>980003045</v>
      </c>
      <c r="H135" s="158">
        <v>1</v>
      </c>
      <c r="I135" s="158">
        <v>3</v>
      </c>
      <c r="J135" s="165" cm="1">
        <f t="array" ref="J135">INDEX(Shipping_Cost,H135,I135)</f>
        <v>2.87</v>
      </c>
      <c r="K135" s="161">
        <f t="shared" si="2"/>
        <v>187.87</v>
      </c>
      <c r="L135" s="161"/>
      <c r="M135" s="161"/>
    </row>
    <row r="136" spans="1:13" x14ac:dyDescent="0.25">
      <c r="A136" s="156" t="s">
        <v>1260</v>
      </c>
      <c r="B136" s="156" t="s">
        <v>1119</v>
      </c>
      <c r="C136" s="163">
        <v>45676</v>
      </c>
      <c r="D136" t="s">
        <v>1154</v>
      </c>
      <c r="E136">
        <v>5</v>
      </c>
      <c r="F136" s="160">
        <v>29</v>
      </c>
      <c r="G136" s="157">
        <v>666538372</v>
      </c>
      <c r="H136" s="158">
        <v>7</v>
      </c>
      <c r="I136" s="158">
        <v>5</v>
      </c>
      <c r="J136" s="165" cm="1">
        <f t="array" ref="J136">INDEX(Shipping_Cost,H136,I136)</f>
        <v>10.97</v>
      </c>
      <c r="K136" s="161">
        <f t="shared" si="2"/>
        <v>155.97</v>
      </c>
      <c r="L136" s="161"/>
      <c r="M136" s="161"/>
    </row>
    <row r="137" spans="1:13" x14ac:dyDescent="0.25">
      <c r="A137" s="156" t="s">
        <v>1261</v>
      </c>
      <c r="B137" s="156" t="s">
        <v>213</v>
      </c>
      <c r="C137" s="163">
        <v>45678</v>
      </c>
      <c r="D137" t="s">
        <v>1202</v>
      </c>
      <c r="E137">
        <v>2</v>
      </c>
      <c r="F137" s="160">
        <v>48</v>
      </c>
      <c r="G137" s="157">
        <v>949730000</v>
      </c>
      <c r="H137" s="158">
        <v>1</v>
      </c>
      <c r="I137" s="158">
        <v>4</v>
      </c>
      <c r="J137" s="165" cm="1">
        <f t="array" ref="J137">INDEX(Shipping_Cost,H137,I137)</f>
        <v>3.41</v>
      </c>
      <c r="K137" s="161">
        <f t="shared" si="2"/>
        <v>99.41</v>
      </c>
      <c r="L137" s="161"/>
      <c r="M137" s="161"/>
    </row>
    <row r="138" spans="1:13" x14ac:dyDescent="0.25">
      <c r="A138" s="156" t="s">
        <v>1262</v>
      </c>
      <c r="B138" s="156" t="s">
        <v>199</v>
      </c>
      <c r="C138" s="163">
        <v>45679</v>
      </c>
      <c r="D138" t="s">
        <v>1097</v>
      </c>
      <c r="E138">
        <v>3</v>
      </c>
      <c r="F138" s="160">
        <v>48</v>
      </c>
      <c r="G138" s="157">
        <v>666879764</v>
      </c>
      <c r="H138" s="158">
        <v>4</v>
      </c>
      <c r="I138" s="158">
        <v>2</v>
      </c>
      <c r="J138" s="165" cm="1">
        <f t="array" ref="J138">INDEX(Shipping_Cost,H138,I138)</f>
        <v>4.26</v>
      </c>
      <c r="K138" s="161">
        <f t="shared" si="2"/>
        <v>148.26</v>
      </c>
      <c r="L138" s="161"/>
      <c r="M138" s="161"/>
    </row>
    <row r="139" spans="1:13" x14ac:dyDescent="0.25">
      <c r="A139" s="156" t="s">
        <v>1263</v>
      </c>
      <c r="B139" s="156" t="s">
        <v>213</v>
      </c>
      <c r="C139" s="163">
        <v>45680</v>
      </c>
      <c r="D139" t="s">
        <v>1202</v>
      </c>
      <c r="E139">
        <v>5</v>
      </c>
      <c r="F139" s="160">
        <v>48</v>
      </c>
      <c r="G139" s="157">
        <v>797200000</v>
      </c>
      <c r="H139" s="158">
        <v>5</v>
      </c>
      <c r="I139" s="158">
        <v>4</v>
      </c>
      <c r="J139" s="165" cm="1">
        <f t="array" ref="J139">INDEX(Shipping_Cost,H139,I139)</f>
        <v>7.05</v>
      </c>
      <c r="K139" s="161">
        <f t="shared" si="2"/>
        <v>247.05</v>
      </c>
      <c r="L139" s="161"/>
      <c r="M139" s="161"/>
    </row>
    <row r="140" spans="1:13" x14ac:dyDescent="0.25">
      <c r="A140" s="156" t="s">
        <v>1264</v>
      </c>
      <c r="B140" s="156" t="s">
        <v>213</v>
      </c>
      <c r="C140" s="163">
        <v>45681</v>
      </c>
      <c r="D140" t="s">
        <v>1265</v>
      </c>
      <c r="E140">
        <v>1</v>
      </c>
      <c r="F140" s="160">
        <v>29</v>
      </c>
      <c r="G140" s="157">
        <v>483007128</v>
      </c>
      <c r="H140" s="158">
        <v>1</v>
      </c>
      <c r="I140" s="158">
        <v>4</v>
      </c>
      <c r="J140" s="165" cm="1">
        <f t="array" ref="J140">INDEX(Shipping_Cost,H140,I140)</f>
        <v>3.41</v>
      </c>
      <c r="K140" s="161">
        <f t="shared" si="2"/>
        <v>32.409999999999997</v>
      </c>
      <c r="L140" s="161"/>
      <c r="M140" s="161"/>
    </row>
    <row r="141" spans="1:13" x14ac:dyDescent="0.25">
      <c r="A141" s="156" t="s">
        <v>1266</v>
      </c>
      <c r="B141" s="156" t="s">
        <v>217</v>
      </c>
      <c r="C141" s="163">
        <v>45686</v>
      </c>
      <c r="D141" t="s">
        <v>1056</v>
      </c>
      <c r="E141">
        <v>2</v>
      </c>
      <c r="F141" s="160">
        <v>29</v>
      </c>
      <c r="G141" s="157">
        <v>666639811</v>
      </c>
      <c r="H141" s="158">
        <v>8</v>
      </c>
      <c r="I141" s="158">
        <v>4</v>
      </c>
      <c r="J141" s="165" cm="1">
        <f t="array" ref="J141">INDEX(Shipping_Cost,H141,I141)</f>
        <v>12.18</v>
      </c>
      <c r="K141" s="161">
        <f t="shared" si="2"/>
        <v>70.180000000000007</v>
      </c>
      <c r="L141" s="161"/>
      <c r="M141" s="161"/>
    </row>
    <row r="142" spans="1:13" x14ac:dyDescent="0.25">
      <c r="A142" s="156" t="s">
        <v>1267</v>
      </c>
      <c r="B142" s="156" t="s">
        <v>213</v>
      </c>
      <c r="C142" s="163">
        <v>45688</v>
      </c>
      <c r="D142" t="s">
        <v>1265</v>
      </c>
      <c r="E142">
        <v>1</v>
      </c>
      <c r="F142" s="160">
        <v>29</v>
      </c>
      <c r="G142" s="157">
        <v>994310000</v>
      </c>
      <c r="H142" s="158">
        <v>2</v>
      </c>
      <c r="I142" s="158">
        <v>3</v>
      </c>
      <c r="J142" s="165" cm="1">
        <f t="array" ref="J142">INDEX(Shipping_Cost,H142,I142)</f>
        <v>3.43</v>
      </c>
      <c r="K142" s="161">
        <f t="shared" si="2"/>
        <v>32.43</v>
      </c>
      <c r="L142" s="161"/>
      <c r="M142" s="161"/>
    </row>
    <row r="143" spans="1:13" x14ac:dyDescent="0.25">
      <c r="A143" s="156" t="s">
        <v>1268</v>
      </c>
      <c r="B143" s="156" t="s">
        <v>204</v>
      </c>
      <c r="C143" s="163">
        <v>45690</v>
      </c>
      <c r="D143" t="s">
        <v>1269</v>
      </c>
      <c r="E143">
        <v>4</v>
      </c>
      <c r="F143" s="160">
        <v>34</v>
      </c>
      <c r="G143" s="157">
        <v>666802866</v>
      </c>
      <c r="H143" s="158">
        <v>4</v>
      </c>
      <c r="I143" s="158">
        <v>5</v>
      </c>
      <c r="J143" s="165" cm="1">
        <f t="array" ref="J143">INDEX(Shipping_Cost,H143,I143)</f>
        <v>6.36</v>
      </c>
      <c r="K143" s="161">
        <f t="shared" si="2"/>
        <v>142.36000000000001</v>
      </c>
      <c r="L143" s="161"/>
      <c r="M143" s="161"/>
    </row>
    <row r="144" spans="1:13" x14ac:dyDescent="0.25">
      <c r="A144" s="156" t="s">
        <v>1270</v>
      </c>
      <c r="B144" s="156" t="s">
        <v>199</v>
      </c>
      <c r="C144" s="163">
        <v>45693</v>
      </c>
      <c r="D144" t="s">
        <v>1220</v>
      </c>
      <c r="E144">
        <v>2</v>
      </c>
      <c r="F144" s="160">
        <v>38</v>
      </c>
      <c r="G144" s="157">
        <v>666003704</v>
      </c>
      <c r="H144" s="158">
        <v>4</v>
      </c>
      <c r="I144" s="158">
        <v>1</v>
      </c>
      <c r="J144" s="165" cm="1">
        <f t="array" ref="J144">INDEX(Shipping_Cost,H144,I144)</f>
        <v>3.69</v>
      </c>
      <c r="K144" s="161">
        <f t="shared" si="2"/>
        <v>79.69</v>
      </c>
      <c r="L144" s="161"/>
      <c r="M144" s="161"/>
    </row>
    <row r="145" spans="1:13" x14ac:dyDescent="0.25">
      <c r="A145" s="156" t="s">
        <v>1271</v>
      </c>
      <c r="B145" s="156" t="s">
        <v>199</v>
      </c>
      <c r="C145" s="163">
        <v>45694</v>
      </c>
      <c r="D145" t="s">
        <v>1180</v>
      </c>
      <c r="E145">
        <v>2</v>
      </c>
      <c r="F145" s="160">
        <v>27</v>
      </c>
      <c r="G145" s="157">
        <v>666202015</v>
      </c>
      <c r="H145" s="158">
        <v>2</v>
      </c>
      <c r="I145" s="158">
        <v>2</v>
      </c>
      <c r="J145" s="165" cm="1">
        <f t="array" ref="J145">INDEX(Shipping_Cost,H145,I145)</f>
        <v>2.97</v>
      </c>
      <c r="K145" s="161">
        <f t="shared" si="2"/>
        <v>56.97</v>
      </c>
      <c r="L145" s="161"/>
      <c r="M145" s="161"/>
    </row>
    <row r="146" spans="1:13" x14ac:dyDescent="0.25">
      <c r="A146" s="156" t="s">
        <v>1272</v>
      </c>
      <c r="B146" s="156" t="s">
        <v>220</v>
      </c>
      <c r="C146" s="163">
        <v>45696</v>
      </c>
      <c r="D146" t="s">
        <v>1218</v>
      </c>
      <c r="E146">
        <v>5</v>
      </c>
      <c r="F146" s="160">
        <v>26</v>
      </c>
      <c r="G146" s="157">
        <v>408690000</v>
      </c>
      <c r="H146" s="158">
        <v>4</v>
      </c>
      <c r="I146" s="158">
        <v>1</v>
      </c>
      <c r="J146" s="165" cm="1">
        <f t="array" ref="J146">INDEX(Shipping_Cost,H146,I146)</f>
        <v>3.69</v>
      </c>
      <c r="K146" s="161">
        <f t="shared" si="2"/>
        <v>133.69</v>
      </c>
      <c r="L146" s="161"/>
      <c r="M146" s="161"/>
    </row>
    <row r="147" spans="1:13" x14ac:dyDescent="0.25">
      <c r="A147" s="156" t="s">
        <v>1273</v>
      </c>
      <c r="B147" s="156" t="s">
        <v>213</v>
      </c>
      <c r="C147" s="163">
        <v>45697</v>
      </c>
      <c r="D147" t="s">
        <v>1107</v>
      </c>
      <c r="E147">
        <v>1</v>
      </c>
      <c r="F147" s="160">
        <v>44</v>
      </c>
      <c r="G147" s="157">
        <v>286006251</v>
      </c>
      <c r="H147" s="158">
        <v>4</v>
      </c>
      <c r="I147" s="158">
        <v>2</v>
      </c>
      <c r="J147" s="165" cm="1">
        <f t="array" ref="J147">INDEX(Shipping_Cost,H147,I147)</f>
        <v>4.26</v>
      </c>
      <c r="K147" s="161">
        <f t="shared" si="2"/>
        <v>48.26</v>
      </c>
      <c r="L147" s="161"/>
      <c r="M147" s="161"/>
    </row>
    <row r="148" spans="1:13" x14ac:dyDescent="0.25">
      <c r="A148" s="156" t="s">
        <v>1274</v>
      </c>
      <c r="B148" s="156" t="s">
        <v>199</v>
      </c>
      <c r="C148" s="163">
        <v>45698</v>
      </c>
      <c r="D148" t="s">
        <v>1275</v>
      </c>
      <c r="E148">
        <v>2</v>
      </c>
      <c r="F148" s="160">
        <v>18</v>
      </c>
      <c r="G148" s="157">
        <v>666347937</v>
      </c>
      <c r="H148" s="158">
        <v>1</v>
      </c>
      <c r="I148" s="158">
        <v>2</v>
      </c>
      <c r="J148" s="165" cm="1">
        <f t="array" ref="J148">INDEX(Shipping_Cost,H148,I148)</f>
        <v>2.48</v>
      </c>
      <c r="K148" s="161">
        <f t="shared" si="2"/>
        <v>38.479999999999997</v>
      </c>
      <c r="L148" s="161"/>
      <c r="M148" s="161"/>
    </row>
    <row r="149" spans="1:13" x14ac:dyDescent="0.25">
      <c r="A149" s="156" t="s">
        <v>1276</v>
      </c>
      <c r="B149" s="156" t="s">
        <v>220</v>
      </c>
      <c r="C149" s="163">
        <v>45699</v>
      </c>
      <c r="D149" t="s">
        <v>1248</v>
      </c>
      <c r="E149">
        <v>1</v>
      </c>
      <c r="F149" s="160">
        <v>7</v>
      </c>
      <c r="G149" s="157">
        <v>707680000</v>
      </c>
      <c r="H149" s="158">
        <v>7</v>
      </c>
      <c r="I149" s="158">
        <v>2</v>
      </c>
      <c r="J149" s="165" cm="1">
        <f t="array" ref="J149">INDEX(Shipping_Cost,H149,I149)</f>
        <v>7.33</v>
      </c>
      <c r="K149" s="161">
        <f t="shared" si="2"/>
        <v>14.33</v>
      </c>
      <c r="L149" s="161"/>
      <c r="M149" s="161"/>
    </row>
    <row r="150" spans="1:13" x14ac:dyDescent="0.25">
      <c r="A150" s="156" t="s">
        <v>1277</v>
      </c>
      <c r="B150" s="156" t="s">
        <v>213</v>
      </c>
      <c r="C150" s="163">
        <v>45700</v>
      </c>
      <c r="D150" t="s">
        <v>1278</v>
      </c>
      <c r="E150">
        <v>5</v>
      </c>
      <c r="F150" s="160">
        <v>28</v>
      </c>
      <c r="G150" s="157">
        <v>934340000</v>
      </c>
      <c r="H150" s="158">
        <v>5</v>
      </c>
      <c r="I150" s="158">
        <v>2</v>
      </c>
      <c r="J150" s="165" cm="1">
        <f t="array" ref="J150">INDEX(Shipping_Cost,H150,I150)</f>
        <v>5.1100000000000003</v>
      </c>
      <c r="K150" s="161">
        <f t="shared" si="2"/>
        <v>145.11000000000001</v>
      </c>
      <c r="L150" s="161"/>
      <c r="M150" s="161"/>
    </row>
    <row r="151" spans="1:13" x14ac:dyDescent="0.25">
      <c r="A151" s="156" t="s">
        <v>1279</v>
      </c>
      <c r="B151" s="156" t="s">
        <v>199</v>
      </c>
      <c r="C151" s="163">
        <v>45703</v>
      </c>
      <c r="D151" t="s">
        <v>1178</v>
      </c>
      <c r="E151">
        <v>1</v>
      </c>
      <c r="F151" s="160">
        <v>8</v>
      </c>
      <c r="G151" s="157">
        <v>329240000</v>
      </c>
      <c r="H151" s="158">
        <v>2</v>
      </c>
      <c r="I151" s="158">
        <v>3</v>
      </c>
      <c r="J151" s="165" cm="1">
        <f t="array" ref="J151">INDEX(Shipping_Cost,H151,I151)</f>
        <v>3.43</v>
      </c>
      <c r="K151" s="161">
        <f t="shared" si="2"/>
        <v>11.43</v>
      </c>
      <c r="L151" s="161"/>
      <c r="M151" s="161"/>
    </row>
    <row r="152" spans="1:13" x14ac:dyDescent="0.25">
      <c r="A152" s="156" t="s">
        <v>1280</v>
      </c>
      <c r="B152" s="156" t="s">
        <v>199</v>
      </c>
      <c r="C152" s="163">
        <v>45704</v>
      </c>
      <c r="D152" t="s">
        <v>1192</v>
      </c>
      <c r="E152">
        <v>3</v>
      </c>
      <c r="F152" s="160">
        <v>7</v>
      </c>
      <c r="G152" s="157">
        <v>508004868</v>
      </c>
      <c r="H152" s="158">
        <v>6</v>
      </c>
      <c r="I152" s="158">
        <v>4</v>
      </c>
      <c r="J152" s="165" cm="1">
        <f t="array" ref="J152">INDEX(Shipping_Cost,H152,I152)</f>
        <v>8.4600000000000009</v>
      </c>
      <c r="K152" s="161">
        <f t="shared" si="2"/>
        <v>29.46</v>
      </c>
      <c r="L152" s="161"/>
      <c r="M152" s="161"/>
    </row>
    <row r="153" spans="1:13" x14ac:dyDescent="0.25">
      <c r="A153" s="156" t="s">
        <v>1281</v>
      </c>
      <c r="B153" s="156" t="s">
        <v>213</v>
      </c>
      <c r="C153" s="163">
        <v>45706</v>
      </c>
      <c r="D153" t="s">
        <v>1245</v>
      </c>
      <c r="E153">
        <v>4</v>
      </c>
      <c r="F153" s="160">
        <v>11</v>
      </c>
      <c r="G153" s="157">
        <v>515007466</v>
      </c>
      <c r="H153" s="158">
        <v>2</v>
      </c>
      <c r="I153" s="158">
        <v>5</v>
      </c>
      <c r="J153" s="165" cm="1">
        <f t="array" ref="J153">INDEX(Shipping_Cost,H153,I153)</f>
        <v>4.42</v>
      </c>
      <c r="K153" s="161">
        <f t="shared" si="2"/>
        <v>48.42</v>
      </c>
      <c r="L153" s="161"/>
      <c r="M153" s="161"/>
    </row>
    <row r="154" spans="1:13" x14ac:dyDescent="0.25">
      <c r="A154" s="156" t="s">
        <v>1282</v>
      </c>
      <c r="B154" s="156" t="s">
        <v>213</v>
      </c>
      <c r="C154" s="163">
        <v>45709</v>
      </c>
      <c r="D154" t="s">
        <v>1065</v>
      </c>
      <c r="E154">
        <v>1</v>
      </c>
      <c r="F154" s="160">
        <v>40</v>
      </c>
      <c r="G154" s="157">
        <v>347007263</v>
      </c>
      <c r="H154" s="158">
        <v>5</v>
      </c>
      <c r="I154" s="158">
        <v>2</v>
      </c>
      <c r="J154" s="165" cm="1">
        <f t="array" ref="J154">INDEX(Shipping_Cost,H154,I154)</f>
        <v>5.1100000000000003</v>
      </c>
      <c r="K154" s="161">
        <f t="shared" si="2"/>
        <v>45.11</v>
      </c>
      <c r="L154" s="161"/>
      <c r="M154" s="161"/>
    </row>
    <row r="155" spans="1:13" x14ac:dyDescent="0.25">
      <c r="A155" s="156" t="s">
        <v>1283</v>
      </c>
      <c r="B155" s="156" t="s">
        <v>199</v>
      </c>
      <c r="C155" s="163">
        <v>45711</v>
      </c>
      <c r="D155" t="s">
        <v>1042</v>
      </c>
      <c r="E155">
        <v>4</v>
      </c>
      <c r="F155" s="160">
        <v>47</v>
      </c>
      <c r="G155" s="157">
        <v>480001821</v>
      </c>
      <c r="H155" s="158">
        <v>5</v>
      </c>
      <c r="I155" s="158">
        <v>1</v>
      </c>
      <c r="J155" s="165" cm="1">
        <f t="array" ref="J155">INDEX(Shipping_Cost,H155,I155)</f>
        <v>4.42</v>
      </c>
      <c r="K155" s="161">
        <f t="shared" si="2"/>
        <v>192.42</v>
      </c>
      <c r="L155" s="161"/>
      <c r="M155" s="161"/>
    </row>
    <row r="156" spans="1:13" x14ac:dyDescent="0.25">
      <c r="A156" s="156" t="s">
        <v>1284</v>
      </c>
      <c r="B156" s="156" t="s">
        <v>1068</v>
      </c>
      <c r="C156" s="163">
        <v>45712</v>
      </c>
      <c r="D156" t="s">
        <v>1285</v>
      </c>
      <c r="E156">
        <v>4</v>
      </c>
      <c r="F156" s="160">
        <v>26</v>
      </c>
      <c r="G156" s="157">
        <v>448009514</v>
      </c>
      <c r="H156" s="158">
        <v>2</v>
      </c>
      <c r="I156" s="158">
        <v>5</v>
      </c>
      <c r="J156" s="165" cm="1">
        <f t="array" ref="J156">INDEX(Shipping_Cost,H156,I156)</f>
        <v>4.42</v>
      </c>
      <c r="K156" s="161">
        <f t="shared" si="2"/>
        <v>108.42</v>
      </c>
      <c r="L156" s="161"/>
      <c r="M156" s="161"/>
    </row>
    <row r="157" spans="1:13" x14ac:dyDescent="0.25">
      <c r="A157" s="156" t="s">
        <v>1286</v>
      </c>
      <c r="B157" s="156" t="s">
        <v>204</v>
      </c>
      <c r="C157" s="163">
        <v>45713</v>
      </c>
      <c r="D157" t="s">
        <v>1238</v>
      </c>
      <c r="E157">
        <v>5</v>
      </c>
      <c r="F157" s="160">
        <v>10</v>
      </c>
      <c r="G157" s="157">
        <v>239130000</v>
      </c>
      <c r="H157" s="158">
        <v>3</v>
      </c>
      <c r="I157" s="158">
        <v>5</v>
      </c>
      <c r="J157" s="165" cm="1">
        <f t="array" ref="J157">INDEX(Shipping_Cost,H157,I157)</f>
        <v>5.31</v>
      </c>
      <c r="K157" s="161">
        <f t="shared" si="2"/>
        <v>55.31</v>
      </c>
      <c r="L157" s="161"/>
      <c r="M157" s="161"/>
    </row>
    <row r="158" spans="1:13" x14ac:dyDescent="0.25">
      <c r="A158" s="156" t="s">
        <v>1287</v>
      </c>
      <c r="B158" s="156" t="s">
        <v>204</v>
      </c>
      <c r="C158" s="163">
        <v>45714</v>
      </c>
      <c r="D158" t="s">
        <v>1288</v>
      </c>
      <c r="E158">
        <v>2</v>
      </c>
      <c r="F158" s="160">
        <v>19</v>
      </c>
      <c r="G158" s="157">
        <v>631001225</v>
      </c>
      <c r="H158" s="158">
        <v>5</v>
      </c>
      <c r="I158" s="158">
        <v>5</v>
      </c>
      <c r="J158" s="165" cm="1">
        <f t="array" ref="J158">INDEX(Shipping_Cost,H158,I158)</f>
        <v>7.63</v>
      </c>
      <c r="K158" s="161">
        <f t="shared" si="2"/>
        <v>45.63</v>
      </c>
      <c r="L158" s="161"/>
      <c r="M158" s="161"/>
    </row>
    <row r="159" spans="1:13" x14ac:dyDescent="0.25">
      <c r="A159" s="156" t="s">
        <v>1289</v>
      </c>
      <c r="B159" s="156" t="s">
        <v>217</v>
      </c>
      <c r="C159" s="163">
        <v>45718</v>
      </c>
      <c r="D159" t="s">
        <v>1290</v>
      </c>
      <c r="E159">
        <v>1</v>
      </c>
      <c r="F159" s="160">
        <v>14</v>
      </c>
      <c r="G159" s="157">
        <v>568008365</v>
      </c>
      <c r="H159" s="158">
        <v>6</v>
      </c>
      <c r="I159" s="158">
        <v>3</v>
      </c>
      <c r="J159" s="165" cm="1">
        <f t="array" ref="J159">INDEX(Shipping_Cost,H159,I159)</f>
        <v>7.13</v>
      </c>
      <c r="K159" s="161">
        <f t="shared" si="2"/>
        <v>21.13</v>
      </c>
      <c r="L159" s="161"/>
      <c r="M159" s="161"/>
    </row>
    <row r="160" spans="1:13" x14ac:dyDescent="0.25">
      <c r="A160" s="156" t="s">
        <v>1291</v>
      </c>
      <c r="B160" s="156" t="s">
        <v>199</v>
      </c>
      <c r="C160" s="163">
        <v>45721</v>
      </c>
      <c r="D160" t="s">
        <v>1292</v>
      </c>
      <c r="E160">
        <v>1</v>
      </c>
      <c r="F160" s="160">
        <v>43</v>
      </c>
      <c r="G160" s="157">
        <v>887860000</v>
      </c>
      <c r="H160" s="158">
        <v>3</v>
      </c>
      <c r="I160" s="158">
        <v>1</v>
      </c>
      <c r="J160" s="165" cm="1">
        <f t="array" ref="J160">INDEX(Shipping_Cost,H160,I160)</f>
        <v>3.09</v>
      </c>
      <c r="K160" s="161">
        <f t="shared" si="2"/>
        <v>46.09</v>
      </c>
      <c r="L160" s="161"/>
      <c r="M160" s="161"/>
    </row>
    <row r="161" spans="1:13" x14ac:dyDescent="0.25">
      <c r="A161" s="156" t="s">
        <v>1293</v>
      </c>
      <c r="B161" s="156" t="s">
        <v>199</v>
      </c>
      <c r="C161" s="163">
        <v>45729</v>
      </c>
      <c r="D161" t="s">
        <v>1163</v>
      </c>
      <c r="E161">
        <v>3</v>
      </c>
      <c r="F161" s="160">
        <v>36</v>
      </c>
      <c r="G161" s="157">
        <v>743800000</v>
      </c>
      <c r="H161" s="158">
        <v>6</v>
      </c>
      <c r="I161" s="158">
        <v>1</v>
      </c>
      <c r="J161" s="165" cm="1">
        <f t="array" ref="J161">INDEX(Shipping_Cost,H161,I161)</f>
        <v>5.31</v>
      </c>
      <c r="K161" s="161">
        <f t="shared" si="2"/>
        <v>113.31</v>
      </c>
      <c r="L161" s="161"/>
      <c r="M161" s="161"/>
    </row>
    <row r="162" spans="1:13" x14ac:dyDescent="0.25">
      <c r="A162" s="156" t="s">
        <v>1294</v>
      </c>
      <c r="B162" s="156" t="s">
        <v>204</v>
      </c>
      <c r="C162" s="163">
        <v>45729</v>
      </c>
      <c r="D162" t="s">
        <v>1046</v>
      </c>
      <c r="E162">
        <v>2</v>
      </c>
      <c r="F162" s="160">
        <v>45</v>
      </c>
      <c r="G162" s="157">
        <v>666457685</v>
      </c>
      <c r="H162" s="158">
        <v>3</v>
      </c>
      <c r="I162" s="158">
        <v>1</v>
      </c>
      <c r="J162" s="165" cm="1">
        <f t="array" ref="J162">INDEX(Shipping_Cost,H162,I162)</f>
        <v>3.09</v>
      </c>
      <c r="K162" s="161">
        <f t="shared" si="2"/>
        <v>93.09</v>
      </c>
      <c r="L162" s="161"/>
      <c r="M162" s="161"/>
    </row>
    <row r="163" spans="1:13" x14ac:dyDescent="0.25">
      <c r="A163" s="156" t="s">
        <v>1295</v>
      </c>
      <c r="B163" s="156" t="s">
        <v>204</v>
      </c>
      <c r="C163" s="163">
        <v>45733</v>
      </c>
      <c r="D163" t="s">
        <v>1125</v>
      </c>
      <c r="E163">
        <v>5</v>
      </c>
      <c r="F163" s="160">
        <v>26</v>
      </c>
      <c r="G163" s="157">
        <v>231300000</v>
      </c>
      <c r="H163" s="158">
        <v>7</v>
      </c>
      <c r="I163" s="158">
        <v>5</v>
      </c>
      <c r="J163" s="165" cm="1">
        <f t="array" ref="J163">INDEX(Shipping_Cost,H163,I163)</f>
        <v>10.97</v>
      </c>
      <c r="K163" s="161">
        <f t="shared" si="2"/>
        <v>140.97</v>
      </c>
      <c r="L163" s="161"/>
      <c r="M163" s="161"/>
    </row>
    <row r="164" spans="1:13" x14ac:dyDescent="0.25">
      <c r="A164" s="156" t="s">
        <v>1296</v>
      </c>
      <c r="B164" s="156" t="s">
        <v>204</v>
      </c>
      <c r="C164" s="163">
        <v>45734</v>
      </c>
      <c r="D164" t="s">
        <v>1297</v>
      </c>
      <c r="E164">
        <v>2</v>
      </c>
      <c r="F164" s="160">
        <v>8</v>
      </c>
      <c r="G164" s="157">
        <v>889870000</v>
      </c>
      <c r="H164" s="158">
        <v>5</v>
      </c>
      <c r="I164" s="158">
        <v>2</v>
      </c>
      <c r="J164" s="165" cm="1">
        <f t="array" ref="J164">INDEX(Shipping_Cost,H164,I164)</f>
        <v>5.1100000000000003</v>
      </c>
      <c r="K164" s="161">
        <f t="shared" si="2"/>
        <v>21.11</v>
      </c>
      <c r="L164" s="161"/>
      <c r="M164" s="161"/>
    </row>
    <row r="165" spans="1:13" x14ac:dyDescent="0.25">
      <c r="A165" s="156" t="s">
        <v>1298</v>
      </c>
      <c r="B165" s="156" t="s">
        <v>199</v>
      </c>
      <c r="C165" s="163">
        <v>45735</v>
      </c>
      <c r="D165" t="s">
        <v>1188</v>
      </c>
      <c r="E165">
        <v>4</v>
      </c>
      <c r="F165" s="160">
        <v>28</v>
      </c>
      <c r="G165" s="157">
        <v>265005557</v>
      </c>
      <c r="H165" s="158">
        <v>2</v>
      </c>
      <c r="I165" s="158">
        <v>5</v>
      </c>
      <c r="J165" s="165" cm="1">
        <f t="array" ref="J165">INDEX(Shipping_Cost,H165,I165)</f>
        <v>4.42</v>
      </c>
      <c r="K165" s="161">
        <f t="shared" si="2"/>
        <v>116.42</v>
      </c>
      <c r="L165" s="161"/>
      <c r="M165" s="161"/>
    </row>
    <row r="166" spans="1:13" x14ac:dyDescent="0.25">
      <c r="A166" s="156" t="s">
        <v>1299</v>
      </c>
      <c r="B166" s="156" t="s">
        <v>220</v>
      </c>
      <c r="C166" s="163">
        <v>45737</v>
      </c>
      <c r="D166" t="s">
        <v>1300</v>
      </c>
      <c r="E166">
        <v>1</v>
      </c>
      <c r="F166" s="160">
        <v>32</v>
      </c>
      <c r="G166" s="157">
        <v>666704033</v>
      </c>
      <c r="H166" s="158">
        <v>1</v>
      </c>
      <c r="I166" s="158">
        <v>5</v>
      </c>
      <c r="J166" s="165" cm="1">
        <f t="array" ref="J166">INDEX(Shipping_Cost,H166,I166)</f>
        <v>3.69</v>
      </c>
      <c r="K166" s="161">
        <f t="shared" si="2"/>
        <v>35.69</v>
      </c>
      <c r="L166" s="161"/>
      <c r="M166" s="161"/>
    </row>
    <row r="167" spans="1:13" x14ac:dyDescent="0.25">
      <c r="A167" s="156" t="s">
        <v>1301</v>
      </c>
      <c r="B167" s="156" t="s">
        <v>217</v>
      </c>
      <c r="C167" s="163">
        <v>45737</v>
      </c>
      <c r="D167" t="s">
        <v>1125</v>
      </c>
      <c r="E167">
        <v>3</v>
      </c>
      <c r="F167" s="160">
        <v>26</v>
      </c>
      <c r="G167" s="157">
        <v>593920000</v>
      </c>
      <c r="H167" s="158">
        <v>3</v>
      </c>
      <c r="I167" s="158">
        <v>2</v>
      </c>
      <c r="J167" s="165" cm="1">
        <f t="array" ref="J167">INDEX(Shipping_Cost,H167,I167)</f>
        <v>3.55</v>
      </c>
      <c r="K167" s="161">
        <f t="shared" si="2"/>
        <v>81.55</v>
      </c>
      <c r="L167" s="161"/>
      <c r="M167" s="161"/>
    </row>
    <row r="168" spans="1:13" x14ac:dyDescent="0.25">
      <c r="A168" s="156" t="s">
        <v>1302</v>
      </c>
      <c r="B168" s="156" t="s">
        <v>204</v>
      </c>
      <c r="C168" s="163">
        <v>45737</v>
      </c>
      <c r="D168" t="s">
        <v>1154</v>
      </c>
      <c r="E168">
        <v>4</v>
      </c>
      <c r="F168" s="160">
        <v>29</v>
      </c>
      <c r="G168" s="157">
        <v>666378370</v>
      </c>
      <c r="H168" s="158">
        <v>3</v>
      </c>
      <c r="I168" s="158">
        <v>4</v>
      </c>
      <c r="J168" s="165" cm="1">
        <f t="array" ref="J168">INDEX(Shipping_Cost,H168,I168)</f>
        <v>4.91</v>
      </c>
      <c r="K168" s="161">
        <f t="shared" si="2"/>
        <v>120.91</v>
      </c>
      <c r="L168" s="161"/>
      <c r="M168" s="161"/>
    </row>
    <row r="169" spans="1:13" x14ac:dyDescent="0.25">
      <c r="A169" s="156" t="s">
        <v>1303</v>
      </c>
      <c r="B169" s="156" t="s">
        <v>199</v>
      </c>
      <c r="C169" s="163">
        <v>45741</v>
      </c>
      <c r="D169" t="s">
        <v>1304</v>
      </c>
      <c r="E169">
        <v>5</v>
      </c>
      <c r="F169" s="160">
        <v>43</v>
      </c>
      <c r="G169" s="157">
        <v>321007544</v>
      </c>
      <c r="H169" s="158">
        <v>3</v>
      </c>
      <c r="I169" s="158">
        <v>4</v>
      </c>
      <c r="J169" s="165" cm="1">
        <f t="array" ref="J169">INDEX(Shipping_Cost,H169,I169)</f>
        <v>4.91</v>
      </c>
      <c r="K169" s="161">
        <f t="shared" si="2"/>
        <v>219.91</v>
      </c>
      <c r="L169" s="161"/>
      <c r="M169" s="161"/>
    </row>
    <row r="170" spans="1:13" x14ac:dyDescent="0.25">
      <c r="A170" s="156" t="s">
        <v>1305</v>
      </c>
      <c r="B170" s="156" t="s">
        <v>199</v>
      </c>
      <c r="C170" s="163">
        <v>45744</v>
      </c>
      <c r="D170" t="s">
        <v>1186</v>
      </c>
      <c r="E170">
        <v>2</v>
      </c>
      <c r="F170" s="160">
        <v>29</v>
      </c>
      <c r="G170" s="157">
        <v>294004018</v>
      </c>
      <c r="H170" s="158">
        <v>7</v>
      </c>
      <c r="I170" s="158">
        <v>1</v>
      </c>
      <c r="J170" s="165" cm="1">
        <f t="array" ref="J170">INDEX(Shipping_Cost,H170,I170)</f>
        <v>6.36</v>
      </c>
      <c r="K170" s="161">
        <f t="shared" si="2"/>
        <v>64.36</v>
      </c>
      <c r="L170" s="161"/>
      <c r="M170" s="161"/>
    </row>
    <row r="171" spans="1:13" x14ac:dyDescent="0.25">
      <c r="A171" s="156" t="s">
        <v>1306</v>
      </c>
      <c r="B171" s="156" t="s">
        <v>217</v>
      </c>
      <c r="C171" s="163">
        <v>45747</v>
      </c>
      <c r="D171" t="s">
        <v>1202</v>
      </c>
      <c r="E171">
        <v>1</v>
      </c>
      <c r="F171" s="160">
        <v>48</v>
      </c>
      <c r="G171" s="157">
        <v>959860000</v>
      </c>
      <c r="H171" s="158">
        <v>6</v>
      </c>
      <c r="I171" s="158">
        <v>4</v>
      </c>
      <c r="J171" s="165" cm="1">
        <f t="array" ref="J171">INDEX(Shipping_Cost,H171,I171)</f>
        <v>8.4600000000000009</v>
      </c>
      <c r="K171" s="161">
        <f t="shared" si="2"/>
        <v>56.46</v>
      </c>
      <c r="L171" s="161"/>
      <c r="M171" s="161"/>
    </row>
    <row r="172" spans="1:13" x14ac:dyDescent="0.25">
      <c r="A172" s="156" t="s">
        <v>1307</v>
      </c>
      <c r="B172" s="156" t="s">
        <v>204</v>
      </c>
      <c r="C172" s="163">
        <v>45749</v>
      </c>
      <c r="D172" t="s">
        <v>1288</v>
      </c>
      <c r="E172">
        <v>1</v>
      </c>
      <c r="F172" s="160">
        <v>19</v>
      </c>
      <c r="G172" s="157">
        <v>800470000</v>
      </c>
      <c r="H172" s="158">
        <v>7</v>
      </c>
      <c r="I172" s="158">
        <v>4</v>
      </c>
      <c r="J172" s="165" cm="1">
        <f t="array" ref="J172">INDEX(Shipping_Cost,H172,I172)</f>
        <v>10.16</v>
      </c>
      <c r="K172" s="161">
        <f t="shared" si="2"/>
        <v>29.16</v>
      </c>
      <c r="L172" s="161"/>
      <c r="M172" s="161"/>
    </row>
    <row r="173" spans="1:13" x14ac:dyDescent="0.25">
      <c r="A173" s="156" t="s">
        <v>305</v>
      </c>
      <c r="B173" s="156" t="s">
        <v>217</v>
      </c>
      <c r="C173" s="163">
        <v>45749</v>
      </c>
      <c r="D173" t="s">
        <v>1076</v>
      </c>
      <c r="E173">
        <v>3</v>
      </c>
      <c r="F173" s="160">
        <v>30</v>
      </c>
      <c r="G173" s="157">
        <v>127009935</v>
      </c>
      <c r="H173" s="158">
        <v>7</v>
      </c>
      <c r="I173" s="158">
        <v>5</v>
      </c>
      <c r="J173" s="165" cm="1">
        <f t="array" ref="J173">INDEX(Shipping_Cost,H173,I173)</f>
        <v>10.97</v>
      </c>
      <c r="K173" s="161">
        <f t="shared" si="2"/>
        <v>100.97</v>
      </c>
      <c r="L173" s="161"/>
      <c r="M173" s="161"/>
    </row>
    <row r="174" spans="1:13" x14ac:dyDescent="0.25">
      <c r="A174" s="156" t="s">
        <v>1308</v>
      </c>
      <c r="B174" s="156" t="s">
        <v>204</v>
      </c>
      <c r="C174" s="163">
        <v>45751</v>
      </c>
      <c r="D174" t="s">
        <v>1309</v>
      </c>
      <c r="E174">
        <v>2</v>
      </c>
      <c r="F174" s="160">
        <v>35</v>
      </c>
      <c r="G174" s="157">
        <v>132001469</v>
      </c>
      <c r="H174" s="158">
        <v>3</v>
      </c>
      <c r="I174" s="158">
        <v>4</v>
      </c>
      <c r="J174" s="165" cm="1">
        <f t="array" ref="J174">INDEX(Shipping_Cost,H174,I174)</f>
        <v>4.91</v>
      </c>
      <c r="K174" s="161">
        <f t="shared" si="2"/>
        <v>74.91</v>
      </c>
      <c r="L174" s="161"/>
      <c r="M174" s="161"/>
    </row>
    <row r="175" spans="1:13" x14ac:dyDescent="0.25">
      <c r="A175" s="156" t="s">
        <v>1310</v>
      </c>
      <c r="B175" s="156" t="s">
        <v>204</v>
      </c>
      <c r="C175" s="163">
        <v>45752</v>
      </c>
      <c r="D175" t="s">
        <v>1200</v>
      </c>
      <c r="E175">
        <v>2</v>
      </c>
      <c r="F175" s="160">
        <v>38</v>
      </c>
      <c r="G175" s="157">
        <v>148003955</v>
      </c>
      <c r="H175" s="158">
        <v>6</v>
      </c>
      <c r="I175" s="158">
        <v>1</v>
      </c>
      <c r="J175" s="165" cm="1">
        <f t="array" ref="J175">INDEX(Shipping_Cost,H175,I175)</f>
        <v>5.31</v>
      </c>
      <c r="K175" s="161">
        <f t="shared" si="2"/>
        <v>81.31</v>
      </c>
      <c r="L175" s="161"/>
      <c r="M175" s="161"/>
    </row>
    <row r="176" spans="1:13" x14ac:dyDescent="0.25">
      <c r="A176" s="156" t="s">
        <v>1311</v>
      </c>
      <c r="B176" s="156" t="s">
        <v>199</v>
      </c>
      <c r="C176" s="163">
        <v>45753</v>
      </c>
      <c r="D176" t="s">
        <v>1312</v>
      </c>
      <c r="E176">
        <v>1</v>
      </c>
      <c r="F176" s="160">
        <v>46</v>
      </c>
      <c r="G176" s="157">
        <v>153003328</v>
      </c>
      <c r="H176" s="158">
        <v>7</v>
      </c>
      <c r="I176" s="158">
        <v>2</v>
      </c>
      <c r="J176" s="165" cm="1">
        <f t="array" ref="J176">INDEX(Shipping_Cost,H176,I176)</f>
        <v>7.33</v>
      </c>
      <c r="K176" s="161">
        <f t="shared" si="2"/>
        <v>53.33</v>
      </c>
      <c r="L176" s="161"/>
      <c r="M176" s="161"/>
    </row>
    <row r="177" spans="1:13" x14ac:dyDescent="0.25">
      <c r="A177" s="156" t="s">
        <v>248</v>
      </c>
      <c r="B177" s="156" t="s">
        <v>204</v>
      </c>
      <c r="C177" s="163">
        <v>45753</v>
      </c>
      <c r="D177" t="s">
        <v>1313</v>
      </c>
      <c r="E177">
        <v>3</v>
      </c>
      <c r="F177" s="160">
        <v>32</v>
      </c>
      <c r="G177" s="157">
        <v>666756658</v>
      </c>
      <c r="H177" s="158">
        <v>8</v>
      </c>
      <c r="I177" s="158">
        <v>3</v>
      </c>
      <c r="J177" s="165" cm="1">
        <f t="array" ref="J177">INDEX(Shipping_Cost,H177,I177)</f>
        <v>10.24</v>
      </c>
      <c r="K177" s="161">
        <f t="shared" si="2"/>
        <v>106.24</v>
      </c>
      <c r="L177" s="161"/>
      <c r="M177" s="161"/>
    </row>
    <row r="178" spans="1:13" x14ac:dyDescent="0.25">
      <c r="A178" s="156" t="s">
        <v>1057</v>
      </c>
      <c r="B178" s="156" t="s">
        <v>220</v>
      </c>
      <c r="C178" s="163">
        <v>45754</v>
      </c>
      <c r="D178" t="s">
        <v>1094</v>
      </c>
      <c r="E178">
        <v>4</v>
      </c>
      <c r="F178" s="160">
        <v>41</v>
      </c>
      <c r="G178" s="157">
        <v>277280000</v>
      </c>
      <c r="H178" s="158">
        <v>1</v>
      </c>
      <c r="I178" s="158">
        <v>2</v>
      </c>
      <c r="J178" s="165" cm="1">
        <f t="array" ref="J178">INDEX(Shipping_Cost,H178,I178)</f>
        <v>2.48</v>
      </c>
      <c r="K178" s="161">
        <f t="shared" si="2"/>
        <v>166.48</v>
      </c>
      <c r="L178" s="161"/>
      <c r="M178" s="161"/>
    </row>
    <row r="179" spans="1:13" x14ac:dyDescent="0.25">
      <c r="A179" s="156" t="s">
        <v>1314</v>
      </c>
      <c r="B179" s="156" t="s">
        <v>217</v>
      </c>
      <c r="C179" s="163">
        <v>45754</v>
      </c>
      <c r="D179" t="s">
        <v>1315</v>
      </c>
      <c r="E179">
        <v>5</v>
      </c>
      <c r="F179" s="160">
        <v>20</v>
      </c>
      <c r="G179" s="157">
        <v>696970000</v>
      </c>
      <c r="H179" s="158">
        <v>2</v>
      </c>
      <c r="I179" s="158">
        <v>5</v>
      </c>
      <c r="J179" s="165" cm="1">
        <f t="array" ref="J179">INDEX(Shipping_Cost,H179,I179)</f>
        <v>4.42</v>
      </c>
      <c r="K179" s="161">
        <f t="shared" si="2"/>
        <v>104.42</v>
      </c>
      <c r="L179" s="161"/>
      <c r="M179" s="161"/>
    </row>
    <row r="180" spans="1:13" x14ac:dyDescent="0.25">
      <c r="A180" s="156" t="s">
        <v>1316</v>
      </c>
      <c r="B180" s="156" t="s">
        <v>204</v>
      </c>
      <c r="C180" s="163">
        <v>45756</v>
      </c>
      <c r="D180" t="s">
        <v>1090</v>
      </c>
      <c r="E180">
        <v>4</v>
      </c>
      <c r="F180" s="160">
        <v>22</v>
      </c>
      <c r="G180" s="157">
        <v>700006078</v>
      </c>
      <c r="H180" s="158">
        <v>4</v>
      </c>
      <c r="I180" s="158">
        <v>5</v>
      </c>
      <c r="J180" s="165" cm="1">
        <f t="array" ref="J180">INDEX(Shipping_Cost,H180,I180)</f>
        <v>6.36</v>
      </c>
      <c r="K180" s="161">
        <f t="shared" si="2"/>
        <v>94.36</v>
      </c>
      <c r="L180" s="161"/>
      <c r="M180" s="161"/>
    </row>
    <row r="181" spans="1:13" x14ac:dyDescent="0.25">
      <c r="A181" s="156" t="s">
        <v>268</v>
      </c>
      <c r="B181" s="156" t="s">
        <v>199</v>
      </c>
      <c r="C181" s="163">
        <v>45759</v>
      </c>
      <c r="D181" t="s">
        <v>1317</v>
      </c>
      <c r="E181">
        <v>4</v>
      </c>
      <c r="F181" s="160">
        <v>26</v>
      </c>
      <c r="G181" s="157">
        <v>666994402</v>
      </c>
      <c r="H181" s="158">
        <v>3</v>
      </c>
      <c r="I181" s="158">
        <v>4</v>
      </c>
      <c r="J181" s="165" cm="1">
        <f t="array" ref="J181">INDEX(Shipping_Cost,H181,I181)</f>
        <v>4.91</v>
      </c>
      <c r="K181" s="161">
        <f t="shared" si="2"/>
        <v>108.91</v>
      </c>
      <c r="L181" s="161"/>
      <c r="M181" s="161"/>
    </row>
    <row r="182" spans="1:13" x14ac:dyDescent="0.25">
      <c r="A182" s="156" t="s">
        <v>1318</v>
      </c>
      <c r="B182" s="156" t="s">
        <v>213</v>
      </c>
      <c r="C182" s="163">
        <v>45760</v>
      </c>
      <c r="D182" t="s">
        <v>1319</v>
      </c>
      <c r="E182">
        <v>4</v>
      </c>
      <c r="F182" s="160">
        <v>26</v>
      </c>
      <c r="G182" s="157">
        <v>540002417</v>
      </c>
      <c r="H182" s="158">
        <v>1</v>
      </c>
      <c r="I182" s="158">
        <v>3</v>
      </c>
      <c r="J182" s="165" cm="1">
        <f t="array" ref="J182">INDEX(Shipping_Cost,H182,I182)</f>
        <v>2.87</v>
      </c>
      <c r="K182" s="161">
        <f t="shared" si="2"/>
        <v>106.87</v>
      </c>
      <c r="L182" s="161"/>
      <c r="M182" s="161"/>
    </row>
    <row r="183" spans="1:13" x14ac:dyDescent="0.25">
      <c r="A183" s="156" t="s">
        <v>284</v>
      </c>
      <c r="B183" s="156" t="s">
        <v>213</v>
      </c>
      <c r="C183" s="163">
        <v>45761</v>
      </c>
      <c r="D183" t="s">
        <v>1320</v>
      </c>
      <c r="E183">
        <v>2</v>
      </c>
      <c r="F183" s="160">
        <v>20</v>
      </c>
      <c r="G183" s="157">
        <v>838004006</v>
      </c>
      <c r="H183" s="158">
        <v>5</v>
      </c>
      <c r="I183" s="158">
        <v>5</v>
      </c>
      <c r="J183" s="165" cm="1">
        <f t="array" ref="J183">INDEX(Shipping_Cost,H183,I183)</f>
        <v>7.63</v>
      </c>
      <c r="K183" s="161">
        <f t="shared" si="2"/>
        <v>47.63</v>
      </c>
      <c r="L183" s="161"/>
      <c r="M183" s="161"/>
    </row>
    <row r="184" spans="1:13" x14ac:dyDescent="0.25">
      <c r="A184" s="156" t="s">
        <v>300</v>
      </c>
      <c r="B184" s="156" t="s">
        <v>213</v>
      </c>
      <c r="C184" s="163">
        <v>45761</v>
      </c>
      <c r="D184" t="s">
        <v>1321</v>
      </c>
      <c r="E184">
        <v>1</v>
      </c>
      <c r="F184" s="160">
        <v>10</v>
      </c>
      <c r="G184" s="157">
        <v>988007403</v>
      </c>
      <c r="H184" s="158">
        <v>5</v>
      </c>
      <c r="I184" s="158">
        <v>5</v>
      </c>
      <c r="J184" s="165" cm="1">
        <f t="array" ref="J184">INDEX(Shipping_Cost,H184,I184)</f>
        <v>7.63</v>
      </c>
      <c r="K184" s="161">
        <f t="shared" si="2"/>
        <v>17.63</v>
      </c>
      <c r="L184" s="161"/>
      <c r="M184" s="161"/>
    </row>
    <row r="185" spans="1:13" x14ac:dyDescent="0.25">
      <c r="A185" s="156" t="s">
        <v>1322</v>
      </c>
      <c r="B185" s="156" t="s">
        <v>220</v>
      </c>
      <c r="C185" s="163">
        <v>45763</v>
      </c>
      <c r="D185" t="s">
        <v>1080</v>
      </c>
      <c r="E185">
        <v>4</v>
      </c>
      <c r="F185" s="160">
        <v>13</v>
      </c>
      <c r="G185" s="157">
        <v>972009906</v>
      </c>
      <c r="H185" s="158">
        <v>4</v>
      </c>
      <c r="I185" s="158">
        <v>1</v>
      </c>
      <c r="J185" s="165" cm="1">
        <f t="array" ref="J185">INDEX(Shipping_Cost,H185,I185)</f>
        <v>3.69</v>
      </c>
      <c r="K185" s="161">
        <f t="shared" si="2"/>
        <v>55.69</v>
      </c>
      <c r="L185" s="161"/>
      <c r="M185" s="161"/>
    </row>
    <row r="186" spans="1:13" x14ac:dyDescent="0.25">
      <c r="A186" s="156" t="s">
        <v>1323</v>
      </c>
      <c r="B186" s="156" t="s">
        <v>217</v>
      </c>
      <c r="C186" s="163">
        <v>45764</v>
      </c>
      <c r="D186" t="s">
        <v>1131</v>
      </c>
      <c r="E186">
        <v>5</v>
      </c>
      <c r="F186" s="160">
        <v>46</v>
      </c>
      <c r="G186" s="157">
        <v>461410000</v>
      </c>
      <c r="H186" s="158">
        <v>8</v>
      </c>
      <c r="I186" s="158">
        <v>3</v>
      </c>
      <c r="J186" s="165" cm="1">
        <f t="array" ref="J186">INDEX(Shipping_Cost,H186,I186)</f>
        <v>10.24</v>
      </c>
      <c r="K186" s="161">
        <f t="shared" si="2"/>
        <v>240.24</v>
      </c>
      <c r="L186" s="161"/>
      <c r="M186" s="161"/>
    </row>
    <row r="187" spans="1:13" x14ac:dyDescent="0.25">
      <c r="A187" s="156" t="s">
        <v>1324</v>
      </c>
      <c r="B187" s="156" t="s">
        <v>213</v>
      </c>
      <c r="C187" s="163">
        <v>45764</v>
      </c>
      <c r="D187" t="s">
        <v>1325</v>
      </c>
      <c r="E187">
        <v>4</v>
      </c>
      <c r="F187" s="160">
        <v>38</v>
      </c>
      <c r="G187" s="157">
        <v>666544197</v>
      </c>
      <c r="H187" s="158">
        <v>5</v>
      </c>
      <c r="I187" s="158">
        <v>1</v>
      </c>
      <c r="J187" s="165" cm="1">
        <f t="array" ref="J187">INDEX(Shipping_Cost,H187,I187)</f>
        <v>4.42</v>
      </c>
      <c r="K187" s="161">
        <f t="shared" si="2"/>
        <v>156.41999999999999</v>
      </c>
      <c r="L187" s="161"/>
      <c r="M187" s="161"/>
    </row>
    <row r="188" spans="1:13" x14ac:dyDescent="0.25">
      <c r="A188" s="156" t="s">
        <v>1326</v>
      </c>
      <c r="B188" s="156" t="s">
        <v>199</v>
      </c>
      <c r="C188" s="163">
        <v>45766</v>
      </c>
      <c r="D188" t="s">
        <v>1259</v>
      </c>
      <c r="E188">
        <v>2</v>
      </c>
      <c r="F188" s="160">
        <v>37</v>
      </c>
      <c r="G188" s="157">
        <v>143009969</v>
      </c>
      <c r="H188" s="158">
        <v>6</v>
      </c>
      <c r="I188" s="158">
        <v>1</v>
      </c>
      <c r="J188" s="165" cm="1">
        <f t="array" ref="J188">INDEX(Shipping_Cost,H188,I188)</f>
        <v>5.31</v>
      </c>
      <c r="K188" s="161">
        <f t="shared" si="2"/>
        <v>79.31</v>
      </c>
      <c r="L188" s="161"/>
      <c r="M188" s="161"/>
    </row>
    <row r="189" spans="1:13" x14ac:dyDescent="0.25">
      <c r="A189" s="156" t="s">
        <v>1327</v>
      </c>
      <c r="B189" s="156" t="s">
        <v>199</v>
      </c>
      <c r="C189" s="163">
        <v>45767</v>
      </c>
      <c r="D189" t="s">
        <v>1317</v>
      </c>
      <c r="E189">
        <v>1</v>
      </c>
      <c r="F189" s="160">
        <v>26</v>
      </c>
      <c r="G189" s="157">
        <v>317320000</v>
      </c>
      <c r="H189" s="158">
        <v>2</v>
      </c>
      <c r="I189" s="158">
        <v>2</v>
      </c>
      <c r="J189" s="165" cm="1">
        <f t="array" ref="J189">INDEX(Shipping_Cost,H189,I189)</f>
        <v>2.97</v>
      </c>
      <c r="K189" s="161">
        <f t="shared" si="2"/>
        <v>28.97</v>
      </c>
      <c r="L189" s="161"/>
      <c r="M189" s="161"/>
    </row>
    <row r="190" spans="1:13" x14ac:dyDescent="0.25">
      <c r="A190" s="156" t="s">
        <v>1328</v>
      </c>
      <c r="B190" s="156" t="s">
        <v>204</v>
      </c>
      <c r="C190" s="163">
        <v>45767</v>
      </c>
      <c r="D190" t="s">
        <v>1329</v>
      </c>
      <c r="E190">
        <v>1</v>
      </c>
      <c r="F190" s="160">
        <v>42</v>
      </c>
      <c r="G190" s="157">
        <v>666675850</v>
      </c>
      <c r="H190" s="158">
        <v>8</v>
      </c>
      <c r="I190" s="158">
        <v>1</v>
      </c>
      <c r="J190" s="165" cm="1">
        <f t="array" ref="J190">INDEX(Shipping_Cost,H190,I190)</f>
        <v>7.63</v>
      </c>
      <c r="K190" s="161">
        <f t="shared" si="2"/>
        <v>49.63</v>
      </c>
      <c r="L190" s="161"/>
      <c r="M190" s="161"/>
    </row>
    <row r="191" spans="1:13" x14ac:dyDescent="0.25">
      <c r="A191" s="156" t="s">
        <v>241</v>
      </c>
      <c r="B191" s="156" t="s">
        <v>204</v>
      </c>
      <c r="C191" s="163">
        <v>45768</v>
      </c>
      <c r="D191" t="s">
        <v>1254</v>
      </c>
      <c r="E191">
        <v>2</v>
      </c>
      <c r="F191" s="160">
        <v>38</v>
      </c>
      <c r="G191" s="157">
        <v>999850000</v>
      </c>
      <c r="H191" s="158">
        <v>8</v>
      </c>
      <c r="I191" s="158">
        <v>2</v>
      </c>
      <c r="J191" s="165" cm="1">
        <f t="array" ref="J191">INDEX(Shipping_Cost,H191,I191)</f>
        <v>8.7799999999999994</v>
      </c>
      <c r="K191" s="161">
        <f t="shared" si="2"/>
        <v>84.78</v>
      </c>
      <c r="L191" s="161"/>
      <c r="M191" s="161"/>
    </row>
    <row r="192" spans="1:13" x14ac:dyDescent="0.25">
      <c r="A192" s="156" t="s">
        <v>265</v>
      </c>
      <c r="B192" s="156" t="s">
        <v>220</v>
      </c>
      <c r="C192" s="163">
        <v>45768</v>
      </c>
      <c r="D192" t="s">
        <v>1225</v>
      </c>
      <c r="E192">
        <v>4</v>
      </c>
      <c r="F192" s="160">
        <v>14</v>
      </c>
      <c r="G192" s="157">
        <v>171340000</v>
      </c>
      <c r="H192" s="158">
        <v>5</v>
      </c>
      <c r="I192" s="158">
        <v>4</v>
      </c>
      <c r="J192" s="165" cm="1">
        <f t="array" ref="J192">INDEX(Shipping_Cost,H192,I192)</f>
        <v>7.05</v>
      </c>
      <c r="K192" s="161">
        <f t="shared" si="2"/>
        <v>63.05</v>
      </c>
      <c r="L192" s="161"/>
      <c r="M192" s="161"/>
    </row>
    <row r="193" spans="1:13" x14ac:dyDescent="0.25">
      <c r="A193" s="156" t="s">
        <v>1330</v>
      </c>
      <c r="B193" s="156" t="s">
        <v>204</v>
      </c>
      <c r="C193" s="163">
        <v>45768</v>
      </c>
      <c r="D193" t="s">
        <v>1188</v>
      </c>
      <c r="E193">
        <v>1</v>
      </c>
      <c r="F193" s="160">
        <v>28</v>
      </c>
      <c r="G193" s="157">
        <v>666226080</v>
      </c>
      <c r="H193" s="158">
        <v>5</v>
      </c>
      <c r="I193" s="158">
        <v>3</v>
      </c>
      <c r="J193" s="165" cm="1">
        <f t="array" ref="J193">INDEX(Shipping_Cost,H193,I193)</f>
        <v>5.94</v>
      </c>
      <c r="K193" s="161">
        <f t="shared" si="2"/>
        <v>33.94</v>
      </c>
      <c r="L193" s="161"/>
      <c r="M193" s="161"/>
    </row>
    <row r="194" spans="1:13" x14ac:dyDescent="0.25">
      <c r="A194" s="156" t="s">
        <v>1331</v>
      </c>
      <c r="B194" s="156" t="s">
        <v>204</v>
      </c>
      <c r="C194" s="163">
        <v>45768</v>
      </c>
      <c r="D194" t="s">
        <v>1259</v>
      </c>
      <c r="E194">
        <v>3</v>
      </c>
      <c r="F194" s="160">
        <v>37</v>
      </c>
      <c r="G194" s="157">
        <v>347009826</v>
      </c>
      <c r="H194" s="158">
        <v>3</v>
      </c>
      <c r="I194" s="158">
        <v>3</v>
      </c>
      <c r="J194" s="165" cm="1">
        <f t="array" ref="J194">INDEX(Shipping_Cost,H194,I194)</f>
        <v>4.12</v>
      </c>
      <c r="K194" s="161">
        <f t="shared" ref="K194:K205" si="3">E194*F194+J194</f>
        <v>115.12</v>
      </c>
      <c r="L194" s="161"/>
      <c r="M194" s="161"/>
    </row>
    <row r="195" spans="1:13" x14ac:dyDescent="0.25">
      <c r="A195" s="156" t="s">
        <v>1332</v>
      </c>
      <c r="B195" s="156" t="s">
        <v>217</v>
      </c>
      <c r="C195" s="163">
        <v>45774</v>
      </c>
      <c r="D195" t="s">
        <v>1333</v>
      </c>
      <c r="E195">
        <v>5</v>
      </c>
      <c r="F195" s="160">
        <v>29</v>
      </c>
      <c r="G195" s="157">
        <v>338009875</v>
      </c>
      <c r="H195" s="158">
        <v>7</v>
      </c>
      <c r="I195" s="158">
        <v>2</v>
      </c>
      <c r="J195" s="165" cm="1">
        <f t="array" ref="J195">INDEX(Shipping_Cost,H195,I195)</f>
        <v>7.33</v>
      </c>
      <c r="K195" s="161">
        <f t="shared" si="3"/>
        <v>152.33000000000001</v>
      </c>
      <c r="L195" s="161"/>
      <c r="M195" s="161"/>
    </row>
    <row r="196" spans="1:13" x14ac:dyDescent="0.25">
      <c r="A196" s="156" t="s">
        <v>1334</v>
      </c>
      <c r="B196" s="156" t="s">
        <v>220</v>
      </c>
      <c r="C196" s="163">
        <v>45776</v>
      </c>
      <c r="D196" t="s">
        <v>1300</v>
      </c>
      <c r="E196">
        <v>3</v>
      </c>
      <c r="F196" s="160">
        <v>32</v>
      </c>
      <c r="G196" s="157">
        <v>976970000</v>
      </c>
      <c r="H196" s="158">
        <v>7</v>
      </c>
      <c r="I196" s="158">
        <v>1</v>
      </c>
      <c r="J196" s="165" cm="1">
        <f t="array" ref="J196">INDEX(Shipping_Cost,H196,I196)</f>
        <v>6.36</v>
      </c>
      <c r="K196" s="161">
        <f t="shared" si="3"/>
        <v>102.36</v>
      </c>
      <c r="L196" s="161"/>
      <c r="M196" s="161"/>
    </row>
    <row r="197" spans="1:13" x14ac:dyDescent="0.25">
      <c r="A197" s="156" t="s">
        <v>1335</v>
      </c>
      <c r="B197" s="156" t="s">
        <v>217</v>
      </c>
      <c r="C197" s="163">
        <v>45777</v>
      </c>
      <c r="D197" t="s">
        <v>1315</v>
      </c>
      <c r="E197">
        <v>4</v>
      </c>
      <c r="F197" s="160">
        <v>20</v>
      </c>
      <c r="G197" s="157">
        <v>666646559</v>
      </c>
      <c r="H197" s="158">
        <v>2</v>
      </c>
      <c r="I197" s="158">
        <v>4</v>
      </c>
      <c r="J197" s="165" cm="1">
        <f t="array" ref="J197">INDEX(Shipping_Cost,H197,I197)</f>
        <v>4.0999999999999996</v>
      </c>
      <c r="K197" s="161">
        <f t="shared" si="3"/>
        <v>84.1</v>
      </c>
      <c r="L197" s="161"/>
      <c r="M197" s="161"/>
    </row>
    <row r="198" spans="1:13" x14ac:dyDescent="0.25">
      <c r="A198" s="156" t="s">
        <v>1336</v>
      </c>
      <c r="B198" s="156" t="s">
        <v>217</v>
      </c>
      <c r="C198" s="163">
        <v>45778</v>
      </c>
      <c r="D198" t="s">
        <v>1337</v>
      </c>
      <c r="E198">
        <v>1</v>
      </c>
      <c r="F198" s="160">
        <v>47</v>
      </c>
      <c r="G198" s="157">
        <v>597009853</v>
      </c>
      <c r="H198" s="158">
        <v>8</v>
      </c>
      <c r="I198" s="158">
        <v>1</v>
      </c>
      <c r="J198" s="165" cm="1">
        <f t="array" ref="J198">INDEX(Shipping_Cost,H198,I198)</f>
        <v>7.63</v>
      </c>
      <c r="K198" s="161">
        <f t="shared" si="3"/>
        <v>54.63</v>
      </c>
      <c r="L198" s="161"/>
      <c r="M198" s="161"/>
    </row>
    <row r="199" spans="1:13" x14ac:dyDescent="0.25">
      <c r="A199" s="156" t="s">
        <v>1338</v>
      </c>
      <c r="B199" s="156" t="s">
        <v>199</v>
      </c>
      <c r="C199" s="163">
        <v>45779</v>
      </c>
      <c r="D199" t="s">
        <v>1052</v>
      </c>
      <c r="E199">
        <v>5</v>
      </c>
      <c r="F199" s="160">
        <v>35</v>
      </c>
      <c r="G199" s="157">
        <v>189005902</v>
      </c>
      <c r="H199" s="158">
        <v>6</v>
      </c>
      <c r="I199" s="158">
        <v>1</v>
      </c>
      <c r="J199" s="165" cm="1">
        <f t="array" ref="J199">INDEX(Shipping_Cost,H199,I199)</f>
        <v>5.31</v>
      </c>
      <c r="K199" s="161">
        <f t="shared" si="3"/>
        <v>180.31</v>
      </c>
      <c r="L199" s="161"/>
      <c r="M199" s="161"/>
    </row>
    <row r="200" spans="1:13" x14ac:dyDescent="0.25">
      <c r="A200" s="156" t="s">
        <v>1339</v>
      </c>
      <c r="B200" s="156" t="s">
        <v>213</v>
      </c>
      <c r="C200" s="163">
        <v>45780</v>
      </c>
      <c r="D200" t="s">
        <v>1147</v>
      </c>
      <c r="E200">
        <v>4</v>
      </c>
      <c r="F200" s="160">
        <v>36</v>
      </c>
      <c r="G200" s="157">
        <v>666674995</v>
      </c>
      <c r="H200" s="158">
        <v>7</v>
      </c>
      <c r="I200" s="158">
        <v>4</v>
      </c>
      <c r="J200" s="165" cm="1">
        <f t="array" ref="J200">INDEX(Shipping_Cost,H200,I200)</f>
        <v>10.16</v>
      </c>
      <c r="K200" s="161">
        <f t="shared" si="3"/>
        <v>154.16</v>
      </c>
      <c r="L200" s="161"/>
      <c r="M200" s="161"/>
    </row>
    <row r="201" spans="1:13" x14ac:dyDescent="0.25">
      <c r="A201" s="156" t="s">
        <v>255</v>
      </c>
      <c r="B201" s="156" t="s">
        <v>199</v>
      </c>
      <c r="C201" s="163">
        <v>45781</v>
      </c>
      <c r="D201" t="s">
        <v>1129</v>
      </c>
      <c r="E201">
        <v>2</v>
      </c>
      <c r="F201" s="160">
        <v>46</v>
      </c>
      <c r="G201" s="157">
        <v>989130000</v>
      </c>
      <c r="H201" s="158">
        <v>6</v>
      </c>
      <c r="I201" s="158">
        <v>2</v>
      </c>
      <c r="J201" s="165" cm="1">
        <f t="array" ref="J201">INDEX(Shipping_Cost,H201,I201)</f>
        <v>6.12</v>
      </c>
      <c r="K201" s="161">
        <f t="shared" si="3"/>
        <v>98.12</v>
      </c>
      <c r="L201" s="161"/>
      <c r="M201" s="161"/>
    </row>
    <row r="202" spans="1:13" x14ac:dyDescent="0.25">
      <c r="A202" s="156" t="s">
        <v>266</v>
      </c>
      <c r="B202" s="156" t="s">
        <v>220</v>
      </c>
      <c r="C202" s="163">
        <v>45781</v>
      </c>
      <c r="D202" t="s">
        <v>1203</v>
      </c>
      <c r="E202">
        <v>2</v>
      </c>
      <c r="F202" s="160">
        <v>31</v>
      </c>
      <c r="G202" s="157">
        <v>300005168</v>
      </c>
      <c r="H202" s="158">
        <v>7</v>
      </c>
      <c r="I202" s="158">
        <v>1</v>
      </c>
      <c r="J202" s="165" cm="1">
        <f t="array" ref="J202">INDEX(Shipping_Cost,H202,I202)</f>
        <v>6.36</v>
      </c>
      <c r="K202" s="161">
        <f t="shared" si="3"/>
        <v>68.36</v>
      </c>
      <c r="L202" s="161"/>
      <c r="M202" s="161"/>
    </row>
    <row r="203" spans="1:13" x14ac:dyDescent="0.25">
      <c r="A203" s="156" t="s">
        <v>1340</v>
      </c>
      <c r="B203" s="156" t="s">
        <v>204</v>
      </c>
      <c r="C203" s="163">
        <v>45782</v>
      </c>
      <c r="D203" t="s">
        <v>1341</v>
      </c>
      <c r="E203">
        <v>3</v>
      </c>
      <c r="F203" s="160">
        <v>30</v>
      </c>
      <c r="G203" s="157">
        <v>125730000</v>
      </c>
      <c r="H203" s="158">
        <v>3</v>
      </c>
      <c r="I203" s="158">
        <v>3</v>
      </c>
      <c r="J203" s="165" cm="1">
        <f t="array" ref="J203">INDEX(Shipping_Cost,H203,I203)</f>
        <v>4.12</v>
      </c>
      <c r="K203" s="161">
        <f t="shared" si="3"/>
        <v>94.12</v>
      </c>
      <c r="L203" s="161"/>
      <c r="M203" s="161"/>
    </row>
    <row r="204" spans="1:13" x14ac:dyDescent="0.25">
      <c r="A204" s="156" t="s">
        <v>1342</v>
      </c>
      <c r="B204" s="156" t="s">
        <v>199</v>
      </c>
      <c r="C204" s="163">
        <v>45790</v>
      </c>
      <c r="D204" t="s">
        <v>1147</v>
      </c>
      <c r="E204">
        <v>3</v>
      </c>
      <c r="F204" s="160">
        <v>36</v>
      </c>
      <c r="G204" s="157">
        <v>357007263</v>
      </c>
      <c r="H204" s="158">
        <v>1</v>
      </c>
      <c r="I204" s="158">
        <v>5</v>
      </c>
      <c r="J204" s="165" cm="1">
        <f t="array" ref="J204">INDEX(Shipping_Cost,H204,I204)</f>
        <v>3.69</v>
      </c>
      <c r="K204" s="161">
        <f t="shared" si="3"/>
        <v>111.69</v>
      </c>
      <c r="L204" s="161"/>
      <c r="M204" s="161"/>
    </row>
    <row r="205" spans="1:13" x14ac:dyDescent="0.25">
      <c r="A205" s="156" t="s">
        <v>1343</v>
      </c>
      <c r="B205" s="156" t="s">
        <v>199</v>
      </c>
      <c r="C205" s="163">
        <v>45791</v>
      </c>
      <c r="D205" t="s">
        <v>1319</v>
      </c>
      <c r="E205">
        <v>5</v>
      </c>
      <c r="F205" s="160">
        <v>26</v>
      </c>
      <c r="G205" s="157">
        <v>144890000</v>
      </c>
      <c r="H205" s="158">
        <v>6</v>
      </c>
      <c r="I205" s="158">
        <v>4</v>
      </c>
      <c r="J205" s="165" cm="1">
        <f t="array" ref="J205">INDEX(Shipping_Cost,H205,I205)</f>
        <v>8.4600000000000009</v>
      </c>
      <c r="K205" s="161">
        <f t="shared" si="3"/>
        <v>138.46</v>
      </c>
      <c r="L205" s="161"/>
      <c r="M205" s="161"/>
    </row>
    <row r="206" spans="1:13" x14ac:dyDescent="0.25">
      <c r="C206" s="163"/>
    </row>
  </sheetData>
  <mergeCells count="1">
    <mergeCell ref="T3:T10"/>
  </mergeCells>
  <conditionalFormatting sqref="G68:G205">
    <cfRule type="duplicateValues" dxfId="0" priority="3"/>
  </conditionalFormatting>
  <conditionalFormatting sqref="V3:Z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4FF9E-5532-4512-9757-AD1F1688E222}">
  <sheetPr>
    <tabColor theme="3" tint="0.89999084444715716"/>
  </sheetPr>
  <dimension ref="B2:L16"/>
  <sheetViews>
    <sheetView zoomScale="115" zoomScaleNormal="115" workbookViewId="0">
      <selection activeCell="H4" sqref="H4"/>
    </sheetView>
  </sheetViews>
  <sheetFormatPr defaultRowHeight="15" x14ac:dyDescent="0.25"/>
  <cols>
    <col min="1" max="1" width="2.140625" customWidth="1"/>
    <col min="2" max="6" width="11.5703125" customWidth="1"/>
    <col min="8" max="10" width="18.5703125" customWidth="1"/>
    <col min="11" max="11" width="13.42578125" bestFit="1" customWidth="1"/>
    <col min="12" max="12" width="88.5703125" bestFit="1" customWidth="1"/>
  </cols>
  <sheetData>
    <row r="2" spans="2:12" ht="15.75" x14ac:dyDescent="0.25">
      <c r="B2" s="339" t="s">
        <v>1344</v>
      </c>
      <c r="C2" s="339"/>
      <c r="D2" s="339"/>
      <c r="E2" s="339"/>
      <c r="F2" s="339"/>
      <c r="H2" s="179" t="s">
        <v>1345</v>
      </c>
      <c r="I2" s="179" t="s">
        <v>1346</v>
      </c>
      <c r="J2" s="179" t="s">
        <v>1347</v>
      </c>
      <c r="L2" s="326" t="str">
        <f ca="1">_xlfn.IFNA(_xlfn.FORMULATEXT(H4),"")</f>
        <v/>
      </c>
    </row>
    <row r="3" spans="2:12" ht="15.75" x14ac:dyDescent="0.25">
      <c r="B3" s="31" t="s">
        <v>1345</v>
      </c>
      <c r="C3" s="42" t="s">
        <v>1348</v>
      </c>
      <c r="D3" s="42" t="s">
        <v>1349</v>
      </c>
      <c r="E3" s="42" t="s">
        <v>1350</v>
      </c>
      <c r="F3" s="42" t="s">
        <v>1348</v>
      </c>
      <c r="H3" s="180" t="s">
        <v>1351</v>
      </c>
      <c r="I3" s="180" t="s">
        <v>1349</v>
      </c>
      <c r="J3" s="180" t="s">
        <v>1344</v>
      </c>
      <c r="L3" s="326" t="str">
        <f ca="1">_xlfn.IFNA(_xlfn.FORMULATEXT(I4),"")</f>
        <v/>
      </c>
    </row>
    <row r="4" spans="2:12" ht="18" customHeight="1" x14ac:dyDescent="0.25">
      <c r="B4" s="176" t="s">
        <v>1352</v>
      </c>
      <c r="C4" s="29">
        <v>49</v>
      </c>
      <c r="D4" s="29">
        <v>56</v>
      </c>
      <c r="E4" s="29">
        <v>59</v>
      </c>
      <c r="F4" s="29">
        <v>47</v>
      </c>
      <c r="H4" s="178"/>
      <c r="I4" s="178"/>
      <c r="J4" s="178"/>
      <c r="L4" s="326" t="str">
        <f ca="1">_xlfn.IFNA(_xlfn.FORMULATEXT(J4),"")</f>
        <v/>
      </c>
    </row>
    <row r="5" spans="2:12" x14ac:dyDescent="0.25">
      <c r="B5" s="176" t="s">
        <v>1353</v>
      </c>
      <c r="C5" s="29">
        <v>58</v>
      </c>
      <c r="D5" s="29">
        <v>91</v>
      </c>
      <c r="E5" s="29">
        <v>92</v>
      </c>
      <c r="F5" s="29">
        <v>91</v>
      </c>
    </row>
    <row r="6" spans="2:12" x14ac:dyDescent="0.25">
      <c r="B6" s="176" t="s">
        <v>1354</v>
      </c>
      <c r="C6" s="29">
        <v>80</v>
      </c>
      <c r="D6" s="29">
        <v>46</v>
      </c>
      <c r="E6" s="29">
        <v>72</v>
      </c>
      <c r="F6" s="29">
        <v>53</v>
      </c>
    </row>
    <row r="7" spans="2:12" x14ac:dyDescent="0.25">
      <c r="B7" s="176" t="s">
        <v>1351</v>
      </c>
      <c r="C7" s="29">
        <v>55</v>
      </c>
      <c r="D7" s="29">
        <v>95</v>
      </c>
      <c r="E7" s="29">
        <v>59</v>
      </c>
      <c r="F7" s="29">
        <v>92</v>
      </c>
    </row>
    <row r="8" spans="2:12" x14ac:dyDescent="0.25">
      <c r="B8" s="176" t="s">
        <v>1355</v>
      </c>
      <c r="C8" s="29">
        <v>82</v>
      </c>
      <c r="D8" s="29">
        <v>46</v>
      </c>
      <c r="E8" s="29">
        <v>52</v>
      </c>
      <c r="F8" s="29">
        <v>47</v>
      </c>
    </row>
    <row r="10" spans="2:12" ht="15.75" x14ac:dyDescent="0.25">
      <c r="B10" s="339" t="s">
        <v>1356</v>
      </c>
      <c r="C10" s="339"/>
      <c r="D10" s="339"/>
      <c r="E10" s="339"/>
      <c r="F10" s="339"/>
    </row>
    <row r="11" spans="2:12" x14ac:dyDescent="0.25">
      <c r="B11" s="31" t="s">
        <v>1345</v>
      </c>
      <c r="C11" s="42" t="s">
        <v>1348</v>
      </c>
      <c r="D11" s="42" t="s">
        <v>1349</v>
      </c>
      <c r="E11" s="42" t="s">
        <v>1350</v>
      </c>
      <c r="F11" s="42" t="s">
        <v>1348</v>
      </c>
    </row>
    <row r="12" spans="2:12" x14ac:dyDescent="0.25">
      <c r="B12" s="176" t="s">
        <v>1352</v>
      </c>
      <c r="C12" s="29">
        <v>53</v>
      </c>
      <c r="D12" s="29">
        <v>48</v>
      </c>
      <c r="E12" s="29">
        <v>84</v>
      </c>
      <c r="F12" s="29">
        <v>66</v>
      </c>
    </row>
    <row r="13" spans="2:12" x14ac:dyDescent="0.25">
      <c r="B13" s="176" t="s">
        <v>1353</v>
      </c>
      <c r="C13" s="29">
        <v>52</v>
      </c>
      <c r="D13" s="29">
        <v>68</v>
      </c>
      <c r="E13" s="29">
        <v>80</v>
      </c>
      <c r="F13" s="29">
        <v>87</v>
      </c>
    </row>
    <row r="14" spans="2:12" x14ac:dyDescent="0.25">
      <c r="B14" s="176" t="s">
        <v>1354</v>
      </c>
      <c r="C14" s="29">
        <v>91</v>
      </c>
      <c r="D14" s="29">
        <v>52</v>
      </c>
      <c r="E14" s="29">
        <v>91</v>
      </c>
      <c r="F14" s="29">
        <v>73</v>
      </c>
    </row>
    <row r="15" spans="2:12" x14ac:dyDescent="0.25">
      <c r="B15" s="176" t="s">
        <v>1351</v>
      </c>
      <c r="C15" s="29">
        <v>81</v>
      </c>
      <c r="D15" s="29">
        <v>52</v>
      </c>
      <c r="E15" s="29">
        <v>51</v>
      </c>
      <c r="F15" s="29">
        <v>58</v>
      </c>
    </row>
    <row r="16" spans="2:12" x14ac:dyDescent="0.25">
      <c r="B16" s="176" t="s">
        <v>1355</v>
      </c>
      <c r="C16" s="29">
        <v>59</v>
      </c>
      <c r="D16" s="29">
        <v>73</v>
      </c>
      <c r="E16" s="29">
        <v>82</v>
      </c>
      <c r="F16" s="29">
        <v>71</v>
      </c>
    </row>
  </sheetData>
  <mergeCells count="2">
    <mergeCell ref="B2:F2"/>
    <mergeCell ref="B10:F10"/>
  </mergeCells>
  <dataValidations disablePrompts="1" count="3">
    <dataValidation type="list" allowBlank="1" showInputMessage="1" showErrorMessage="1" sqref="H3" xr:uid="{B1039164-1A40-411C-BD89-69219A13C680}">
      <formula1>$B$4:$B$8</formula1>
    </dataValidation>
    <dataValidation type="list" allowBlank="1" showInputMessage="1" showErrorMessage="1" sqref="I3" xr:uid="{C53ADA4A-DF71-4F19-A2A7-C24354247383}">
      <formula1>$C$3:$F$3</formula1>
    </dataValidation>
    <dataValidation type="list" allowBlank="1" showInputMessage="1" showErrorMessage="1" sqref="J3" xr:uid="{CEA881BE-2598-4E9D-AAC3-093DE705AF4F}">
      <formula1>"First Term Exam, Final Exam"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207D9-810B-423D-9031-CBDF8E91A7D6}">
  <sheetPr>
    <tabColor rgb="FF7030A0"/>
  </sheetPr>
  <dimension ref="B1:E6"/>
  <sheetViews>
    <sheetView zoomScale="130" zoomScaleNormal="130" workbookViewId="0">
      <selection activeCell="C3" sqref="C3"/>
    </sheetView>
  </sheetViews>
  <sheetFormatPr defaultColWidth="22" defaultRowHeight="15" x14ac:dyDescent="0.25"/>
  <cols>
    <col min="1" max="1" width="3.28515625" customWidth="1"/>
    <col min="3" max="3" width="24.42578125" bestFit="1" customWidth="1"/>
  </cols>
  <sheetData>
    <row r="1" spans="2:5" ht="15.75" thickBot="1" x14ac:dyDescent="0.3"/>
    <row r="2" spans="2:5" ht="30" customHeight="1" thickBot="1" x14ac:dyDescent="0.3">
      <c r="B2" s="260" t="s">
        <v>1357</v>
      </c>
      <c r="C2" s="261"/>
    </row>
    <row r="3" spans="2:5" ht="30" customHeight="1" x14ac:dyDescent="0.35">
      <c r="B3" s="265" t="s">
        <v>220</v>
      </c>
      <c r="C3" s="264"/>
      <c r="D3" s="326" t="s">
        <v>1358</v>
      </c>
      <c r="E3" s="326" t="str">
        <f ca="1">_xlfn.IFNA(_xlfn.FORMULATEXT(C3),"")</f>
        <v/>
      </c>
    </row>
    <row r="4" spans="2:5" ht="30" customHeight="1" x14ac:dyDescent="0.35">
      <c r="B4" s="262" t="s">
        <v>217</v>
      </c>
      <c r="C4" s="264"/>
      <c r="D4" s="259"/>
      <c r="E4" s="259"/>
    </row>
    <row r="5" spans="2:5" ht="30" customHeight="1" x14ac:dyDescent="0.35">
      <c r="B5" s="262" t="s">
        <v>199</v>
      </c>
      <c r="C5" s="264"/>
      <c r="D5" s="259"/>
      <c r="E5" s="259"/>
    </row>
    <row r="6" spans="2:5" ht="30" customHeight="1" thickBot="1" x14ac:dyDescent="0.4">
      <c r="B6" s="263" t="s">
        <v>204</v>
      </c>
      <c r="C6" s="264"/>
      <c r="D6" s="259"/>
      <c r="E6" s="25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FBCB2-8204-435F-A935-F1862D02DDC8}">
  <sheetPr>
    <tabColor rgb="FF7030A0"/>
  </sheetPr>
  <dimension ref="A1:J13"/>
  <sheetViews>
    <sheetView zoomScale="175" zoomScaleNormal="175" workbookViewId="0">
      <selection activeCell="G6" sqref="G6"/>
    </sheetView>
  </sheetViews>
  <sheetFormatPr defaultColWidth="33.140625" defaultRowHeight="15" x14ac:dyDescent="0.25"/>
  <cols>
    <col min="1" max="1" width="10.5703125" style="245" bestFit="1" customWidth="1"/>
    <col min="2" max="2" width="10.28515625" style="233" customWidth="1"/>
    <col min="3" max="3" width="12.5703125" style="233" customWidth="1"/>
    <col min="4" max="4" width="9.140625" style="233" bestFit="1" customWidth="1"/>
    <col min="5" max="5" width="7.85546875" style="233" bestFit="1" customWidth="1"/>
    <col min="6" max="6" width="9" style="233" bestFit="1" customWidth="1"/>
    <col min="7" max="7" width="7.140625" style="233" bestFit="1" customWidth="1"/>
    <col min="8" max="8" width="9.7109375" style="233" bestFit="1" customWidth="1"/>
    <col min="9" max="16384" width="33.140625" style="233"/>
  </cols>
  <sheetData>
    <row r="1" spans="1:10" ht="16.5" thickTop="1" thickBot="1" x14ac:dyDescent="0.3">
      <c r="A1" s="340" t="s">
        <v>1359</v>
      </c>
      <c r="B1" s="341"/>
      <c r="C1" s="341"/>
      <c r="D1" s="341"/>
      <c r="E1" s="341"/>
      <c r="F1" s="341"/>
      <c r="G1" s="341"/>
      <c r="H1" s="342"/>
      <c r="J1" s="234"/>
    </row>
    <row r="2" spans="1:10" ht="15" customHeight="1" thickTop="1" x14ac:dyDescent="0.25">
      <c r="A2" s="235" t="s">
        <v>220</v>
      </c>
      <c r="B2" s="236" t="s">
        <v>1360</v>
      </c>
      <c r="C2" s="236" t="s">
        <v>1361</v>
      </c>
      <c r="D2" s="237" t="s">
        <v>1362</v>
      </c>
      <c r="E2" s="237" t="s">
        <v>1363</v>
      </c>
      <c r="F2" s="236" t="s">
        <v>1364</v>
      </c>
      <c r="G2" s="237" t="s">
        <v>1365</v>
      </c>
      <c r="H2" s="236" t="s">
        <v>1366</v>
      </c>
    </row>
    <row r="3" spans="1:10" x14ac:dyDescent="0.25">
      <c r="A3" s="238" t="s">
        <v>1367</v>
      </c>
      <c r="B3" s="239">
        <v>1752</v>
      </c>
      <c r="C3" s="239">
        <v>1271</v>
      </c>
      <c r="D3" s="239">
        <v>2874</v>
      </c>
      <c r="E3" s="239">
        <v>1718</v>
      </c>
      <c r="F3" s="239">
        <v>1917</v>
      </c>
      <c r="G3" s="239">
        <f>SUM(B3:F3)</f>
        <v>9532</v>
      </c>
      <c r="H3" s="240">
        <f>G3/$G$6</f>
        <v>0.34316160852503869</v>
      </c>
    </row>
    <row r="4" spans="1:10" x14ac:dyDescent="0.25">
      <c r="A4" s="238" t="s">
        <v>1368</v>
      </c>
      <c r="B4" s="239">
        <v>1333</v>
      </c>
      <c r="C4" s="239">
        <v>999</v>
      </c>
      <c r="D4" s="239">
        <v>1986</v>
      </c>
      <c r="E4" s="239">
        <v>2494</v>
      </c>
      <c r="F4" s="239">
        <v>1016</v>
      </c>
      <c r="G4" s="239">
        <f>SUM(B4:F4)</f>
        <v>7828</v>
      </c>
      <c r="H4" s="240">
        <f>G4/$G$6</f>
        <v>0.28181589084494368</v>
      </c>
    </row>
    <row r="5" spans="1:10" x14ac:dyDescent="0.25">
      <c r="A5" s="238" t="s">
        <v>1369</v>
      </c>
      <c r="B5" s="239">
        <v>1530</v>
      </c>
      <c r="C5" s="239">
        <v>2862</v>
      </c>
      <c r="D5" s="239">
        <v>1690</v>
      </c>
      <c r="E5" s="239">
        <v>1640</v>
      </c>
      <c r="F5" s="239">
        <v>2695</v>
      </c>
      <c r="G5" s="239">
        <f>SUM(B5:F5)</f>
        <v>10417</v>
      </c>
      <c r="H5" s="240">
        <f>G5/$G$6</f>
        <v>0.37502250063001763</v>
      </c>
    </row>
    <row r="6" spans="1:10" x14ac:dyDescent="0.25">
      <c r="A6" s="238" t="s">
        <v>1365</v>
      </c>
      <c r="B6" s="239">
        <f t="shared" ref="B6:G6" si="0">SUM(B3:B5)</f>
        <v>4615</v>
      </c>
      <c r="C6" s="239">
        <f t="shared" si="0"/>
        <v>5132</v>
      </c>
      <c r="D6" s="239">
        <f t="shared" si="0"/>
        <v>6550</v>
      </c>
      <c r="E6" s="239">
        <f t="shared" si="0"/>
        <v>5852</v>
      </c>
      <c r="F6" s="239">
        <f t="shared" si="0"/>
        <v>5628</v>
      </c>
      <c r="G6" s="241">
        <f t="shared" si="0"/>
        <v>27777</v>
      </c>
      <c r="H6" s="240">
        <f>G6/$G$6</f>
        <v>1</v>
      </c>
    </row>
    <row r="7" spans="1:10" x14ac:dyDescent="0.25">
      <c r="A7" s="232" t="s">
        <v>1366</v>
      </c>
      <c r="B7" s="240">
        <f t="shared" ref="B7:G7" si="1">B6/$G$6</f>
        <v>0.16614465205025741</v>
      </c>
      <c r="C7" s="240">
        <f t="shared" si="1"/>
        <v>0.18475717320084961</v>
      </c>
      <c r="D7" s="240">
        <f t="shared" si="1"/>
        <v>0.23580660258487238</v>
      </c>
      <c r="E7" s="240">
        <f t="shared" si="1"/>
        <v>0.21067789898117148</v>
      </c>
      <c r="F7" s="240">
        <f t="shared" si="1"/>
        <v>0.20261367318284912</v>
      </c>
      <c r="G7" s="240">
        <f t="shared" si="1"/>
        <v>1</v>
      </c>
    </row>
    <row r="8" spans="1:10" x14ac:dyDescent="0.25">
      <c r="A8" s="233"/>
    </row>
    <row r="9" spans="1:10" x14ac:dyDescent="0.25">
      <c r="A9" s="238"/>
      <c r="B9" s="242"/>
      <c r="C9" s="242"/>
      <c r="D9" s="242"/>
      <c r="E9" s="242"/>
      <c r="F9" s="242"/>
      <c r="G9" s="243"/>
      <c r="H9" s="244"/>
    </row>
    <row r="10" spans="1:10" x14ac:dyDescent="0.25">
      <c r="A10" s="233"/>
      <c r="B10" s="242"/>
      <c r="C10" s="242"/>
      <c r="D10" s="242"/>
      <c r="E10" s="242"/>
      <c r="F10" s="242"/>
    </row>
    <row r="11" spans="1:10" x14ac:dyDescent="0.25">
      <c r="B11" s="242"/>
      <c r="C11" s="242"/>
      <c r="D11" s="242"/>
      <c r="E11" s="242"/>
      <c r="F11" s="242"/>
    </row>
    <row r="12" spans="1:10" x14ac:dyDescent="0.25">
      <c r="B12" s="242"/>
    </row>
    <row r="13" spans="1:10" x14ac:dyDescent="0.25">
      <c r="C13" s="246"/>
    </row>
  </sheetData>
  <mergeCells count="1">
    <mergeCell ref="A1:H1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DD79-9D71-430A-AB37-0615285FB96F}">
  <sheetPr>
    <tabColor rgb="FF7030A0"/>
  </sheetPr>
  <dimension ref="A1:H13"/>
  <sheetViews>
    <sheetView zoomScale="175" zoomScaleNormal="175" workbookViewId="0">
      <selection activeCell="G6" sqref="G6"/>
    </sheetView>
  </sheetViews>
  <sheetFormatPr defaultColWidth="33.140625" defaultRowHeight="15" x14ac:dyDescent="0.25"/>
  <cols>
    <col min="1" max="1" width="10.5703125" style="245" customWidth="1"/>
    <col min="2" max="2" width="10.140625" style="233" customWidth="1"/>
    <col min="3" max="3" width="10.140625" style="233" bestFit="1" customWidth="1"/>
    <col min="4" max="4" width="9.140625" style="233" bestFit="1" customWidth="1"/>
    <col min="5" max="5" width="7.85546875" style="233" bestFit="1" customWidth="1"/>
    <col min="6" max="6" width="9" style="233" bestFit="1" customWidth="1"/>
    <col min="7" max="7" width="7.140625" style="233" bestFit="1" customWidth="1"/>
    <col min="8" max="8" width="9.7109375" style="233" bestFit="1" customWidth="1"/>
    <col min="9" max="16384" width="33.140625" style="233"/>
  </cols>
  <sheetData>
    <row r="1" spans="1:8" ht="16.5" thickTop="1" thickBot="1" x14ac:dyDescent="0.3">
      <c r="A1" s="343" t="s">
        <v>1359</v>
      </c>
      <c r="B1" s="344"/>
      <c r="C1" s="344"/>
      <c r="D1" s="344"/>
      <c r="E1" s="344"/>
      <c r="F1" s="344"/>
      <c r="G1" s="344"/>
      <c r="H1" s="345"/>
    </row>
    <row r="2" spans="1:8" ht="13.5" customHeight="1" thickTop="1" x14ac:dyDescent="0.25">
      <c r="A2" s="235" t="s">
        <v>217</v>
      </c>
      <c r="B2" s="236" t="s">
        <v>1360</v>
      </c>
      <c r="C2" s="236" t="s">
        <v>1361</v>
      </c>
      <c r="D2" s="237" t="s">
        <v>1362</v>
      </c>
      <c r="E2" s="237" t="s">
        <v>1363</v>
      </c>
      <c r="F2" s="236" t="s">
        <v>1364</v>
      </c>
      <c r="G2" s="237" t="s">
        <v>1365</v>
      </c>
      <c r="H2" s="236" t="s">
        <v>1366</v>
      </c>
    </row>
    <row r="3" spans="1:8" x14ac:dyDescent="0.25">
      <c r="A3" s="238" t="s">
        <v>1367</v>
      </c>
      <c r="B3" s="239">
        <v>2030</v>
      </c>
      <c r="C3" s="239">
        <v>1448</v>
      </c>
      <c r="D3" s="239">
        <v>1360</v>
      </c>
      <c r="E3" s="239">
        <v>2489</v>
      </c>
      <c r="F3" s="239">
        <v>2250</v>
      </c>
      <c r="G3" s="239">
        <f>SUM(B3:F3)</f>
        <v>9577</v>
      </c>
      <c r="H3" s="240">
        <f>G3/$G$6</f>
        <v>0.37120155038759689</v>
      </c>
    </row>
    <row r="4" spans="1:8" x14ac:dyDescent="0.25">
      <c r="A4" s="238" t="s">
        <v>1368</v>
      </c>
      <c r="B4" s="239">
        <v>924</v>
      </c>
      <c r="C4" s="239">
        <v>1272</v>
      </c>
      <c r="D4" s="239">
        <v>1377</v>
      </c>
      <c r="E4" s="239">
        <v>1459</v>
      </c>
      <c r="F4" s="239">
        <v>1670</v>
      </c>
      <c r="G4" s="239">
        <f>SUM(B4:F4)</f>
        <v>6702</v>
      </c>
      <c r="H4" s="240">
        <f>G4/$G$6</f>
        <v>0.25976744186046513</v>
      </c>
    </row>
    <row r="5" spans="1:8" x14ac:dyDescent="0.25">
      <c r="A5" s="238" t="s">
        <v>1369</v>
      </c>
      <c r="B5" s="239">
        <v>1889</v>
      </c>
      <c r="C5" s="239">
        <v>1875</v>
      </c>
      <c r="D5" s="239">
        <v>2136</v>
      </c>
      <c r="E5" s="239">
        <v>2251</v>
      </c>
      <c r="F5" s="239">
        <v>1370</v>
      </c>
      <c r="G5" s="239">
        <f>SUM(B5:F5)</f>
        <v>9521</v>
      </c>
      <c r="H5" s="240">
        <f>G5/$G$6</f>
        <v>0.36903100775193798</v>
      </c>
    </row>
    <row r="6" spans="1:8" x14ac:dyDescent="0.25">
      <c r="A6" s="238" t="s">
        <v>1365</v>
      </c>
      <c r="B6" s="239">
        <f>SUM(B3:B5)</f>
        <v>4843</v>
      </c>
      <c r="C6" s="239">
        <f>SUM(C3:C5)</f>
        <v>4595</v>
      </c>
      <c r="D6" s="239">
        <f>SUM(D3:D5)</f>
        <v>4873</v>
      </c>
      <c r="E6" s="239">
        <f>SUM(E3:E5)</f>
        <v>6199</v>
      </c>
      <c r="F6" s="239">
        <f>SUM(F3:F5)</f>
        <v>5290</v>
      </c>
      <c r="G6" s="241">
        <f>SUM(B6:F6)</f>
        <v>25800</v>
      </c>
      <c r="H6" s="240">
        <f>G6/$G$6</f>
        <v>1</v>
      </c>
    </row>
    <row r="7" spans="1:8" x14ac:dyDescent="0.25">
      <c r="A7" s="232" t="s">
        <v>1366</v>
      </c>
      <c r="B7" s="240">
        <f t="shared" ref="B7:G7" si="0">B6/$G$6</f>
        <v>0.18771317829457365</v>
      </c>
      <c r="C7" s="240">
        <f t="shared" si="0"/>
        <v>0.17810077519379844</v>
      </c>
      <c r="D7" s="240">
        <f t="shared" si="0"/>
        <v>0.18887596899224807</v>
      </c>
      <c r="E7" s="240">
        <f t="shared" si="0"/>
        <v>0.24027131782945738</v>
      </c>
      <c r="F7" s="240">
        <f t="shared" si="0"/>
        <v>0.20503875968992247</v>
      </c>
      <c r="G7" s="240">
        <f t="shared" si="0"/>
        <v>1</v>
      </c>
    </row>
    <row r="8" spans="1:8" x14ac:dyDescent="0.25">
      <c r="A8" s="238"/>
    </row>
    <row r="9" spans="1:8" x14ac:dyDescent="0.25">
      <c r="A9" s="238"/>
      <c r="B9" s="242"/>
      <c r="C9" s="242"/>
      <c r="D9" s="242"/>
      <c r="E9" s="242"/>
      <c r="F9" s="242"/>
      <c r="G9" s="243"/>
    </row>
    <row r="10" spans="1:8" x14ac:dyDescent="0.25">
      <c r="B10" s="242"/>
      <c r="C10" s="242"/>
      <c r="D10" s="242"/>
      <c r="E10" s="242"/>
      <c r="F10" s="242"/>
    </row>
    <row r="11" spans="1:8" x14ac:dyDescent="0.25">
      <c r="B11" s="242"/>
      <c r="C11" s="242"/>
      <c r="D11" s="242"/>
      <c r="E11" s="242"/>
      <c r="F11" s="242"/>
    </row>
    <row r="12" spans="1:8" x14ac:dyDescent="0.25">
      <c r="B12" s="243"/>
    </row>
    <row r="13" spans="1:8" x14ac:dyDescent="0.25">
      <c r="C13" s="246"/>
    </row>
  </sheetData>
  <mergeCells count="1">
    <mergeCell ref="A1:H1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0EBB-3D4D-4882-B2A5-85A0B50A0C7F}">
  <sheetPr>
    <tabColor rgb="FF7030A0"/>
  </sheetPr>
  <dimension ref="A1:H13"/>
  <sheetViews>
    <sheetView zoomScale="175" zoomScaleNormal="175" workbookViewId="0">
      <selection activeCell="G6" sqref="G6"/>
    </sheetView>
  </sheetViews>
  <sheetFormatPr defaultColWidth="33.140625" defaultRowHeight="15" x14ac:dyDescent="0.25"/>
  <cols>
    <col min="1" max="1" width="10.5703125" style="245" bestFit="1" customWidth="1"/>
    <col min="2" max="2" width="8.5703125" style="233" bestFit="1" customWidth="1"/>
    <col min="3" max="3" width="10.140625" style="233" bestFit="1" customWidth="1"/>
    <col min="4" max="4" width="9.140625" style="233" bestFit="1" customWidth="1"/>
    <col min="5" max="5" width="7.85546875" style="233" bestFit="1" customWidth="1"/>
    <col min="6" max="6" width="9" style="233" bestFit="1" customWidth="1"/>
    <col min="7" max="7" width="7.140625" style="233" bestFit="1" customWidth="1"/>
    <col min="8" max="8" width="9.7109375" style="233" bestFit="1" customWidth="1"/>
    <col min="9" max="16384" width="33.140625" style="233"/>
  </cols>
  <sheetData>
    <row r="1" spans="1:8" ht="16.5" thickTop="1" thickBot="1" x14ac:dyDescent="0.3">
      <c r="A1" s="346" t="s">
        <v>1359</v>
      </c>
      <c r="B1" s="347"/>
      <c r="C1" s="347"/>
      <c r="D1" s="347"/>
      <c r="E1" s="347"/>
      <c r="F1" s="347"/>
      <c r="G1" s="347"/>
      <c r="H1" s="348"/>
    </row>
    <row r="2" spans="1:8" ht="12" customHeight="1" thickTop="1" x14ac:dyDescent="0.25">
      <c r="A2" s="235" t="s">
        <v>199</v>
      </c>
      <c r="B2" s="236" t="s">
        <v>1360</v>
      </c>
      <c r="C2" s="236" t="s">
        <v>1361</v>
      </c>
      <c r="D2" s="237" t="s">
        <v>1362</v>
      </c>
      <c r="E2" s="237" t="s">
        <v>1363</v>
      </c>
      <c r="F2" s="236" t="s">
        <v>1364</v>
      </c>
      <c r="G2" s="237" t="s">
        <v>1365</v>
      </c>
      <c r="H2" s="236" t="s">
        <v>1366</v>
      </c>
    </row>
    <row r="3" spans="1:8" x14ac:dyDescent="0.25">
      <c r="A3" s="238" t="s">
        <v>1367</v>
      </c>
      <c r="B3" s="239">
        <v>2439</v>
      </c>
      <c r="C3" s="239">
        <v>1891</v>
      </c>
      <c r="D3" s="239">
        <v>1477</v>
      </c>
      <c r="E3" s="239">
        <v>2129</v>
      </c>
      <c r="F3" s="239">
        <v>2254</v>
      </c>
      <c r="G3" s="239">
        <f>SUM(B3:F3)</f>
        <v>10190</v>
      </c>
      <c r="H3" s="240">
        <f>G3/$G$6</f>
        <v>0.38164794007490638</v>
      </c>
    </row>
    <row r="4" spans="1:8" x14ac:dyDescent="0.25">
      <c r="A4" s="238" t="s">
        <v>1368</v>
      </c>
      <c r="B4" s="239">
        <v>781</v>
      </c>
      <c r="C4" s="239">
        <v>1362</v>
      </c>
      <c r="D4" s="239">
        <v>1544</v>
      </c>
      <c r="E4" s="239">
        <v>2220</v>
      </c>
      <c r="F4" s="239">
        <v>1851</v>
      </c>
      <c r="G4" s="239">
        <f>SUM(B4:F4)</f>
        <v>7758</v>
      </c>
      <c r="H4" s="240">
        <f>G4/$G$6</f>
        <v>0.29056179775280899</v>
      </c>
    </row>
    <row r="5" spans="1:8" x14ac:dyDescent="0.25">
      <c r="A5" s="238" t="s">
        <v>1369</v>
      </c>
      <c r="B5" s="239">
        <v>1947</v>
      </c>
      <c r="C5" s="239">
        <v>1373</v>
      </c>
      <c r="D5" s="239">
        <v>1284</v>
      </c>
      <c r="E5" s="239">
        <v>2411</v>
      </c>
      <c r="F5" s="239">
        <v>1737</v>
      </c>
      <c r="G5" s="239">
        <f>SUM(B5:F5)</f>
        <v>8752</v>
      </c>
      <c r="H5" s="240">
        <f>G5/$G$6</f>
        <v>0.32779026217228463</v>
      </c>
    </row>
    <row r="6" spans="1:8" x14ac:dyDescent="0.25">
      <c r="A6" s="238" t="s">
        <v>1365</v>
      </c>
      <c r="B6" s="239">
        <f>SUM(B3:B5)</f>
        <v>5167</v>
      </c>
      <c r="C6" s="239">
        <f>SUM(C3:C5)</f>
        <v>4626</v>
      </c>
      <c r="D6" s="239">
        <f>SUM(D3:D5)</f>
        <v>4305</v>
      </c>
      <c r="E6" s="239">
        <f>SUM(E3:E5)</f>
        <v>6760</v>
      </c>
      <c r="F6" s="239">
        <f>SUM(F3:F5)</f>
        <v>5842</v>
      </c>
      <c r="G6" s="241">
        <f>SUM(B6:F6)</f>
        <v>26700</v>
      </c>
      <c r="H6" s="240">
        <f>G6/$G$6</f>
        <v>1</v>
      </c>
    </row>
    <row r="7" spans="1:8" x14ac:dyDescent="0.25">
      <c r="A7" s="232" t="s">
        <v>1366</v>
      </c>
      <c r="B7" s="240">
        <f t="shared" ref="B7:G7" si="0">B6/$G$6</f>
        <v>0.19352059925093634</v>
      </c>
      <c r="C7" s="240">
        <f t="shared" si="0"/>
        <v>0.17325842696629212</v>
      </c>
      <c r="D7" s="240">
        <f t="shared" si="0"/>
        <v>0.16123595505617977</v>
      </c>
      <c r="E7" s="240">
        <f t="shared" si="0"/>
        <v>0.25318352059925092</v>
      </c>
      <c r="F7" s="240">
        <f t="shared" si="0"/>
        <v>0.21880149812734082</v>
      </c>
      <c r="G7" s="240">
        <f t="shared" si="0"/>
        <v>1</v>
      </c>
    </row>
    <row r="8" spans="1:8" x14ac:dyDescent="0.25">
      <c r="A8" s="238"/>
    </row>
    <row r="9" spans="1:8" x14ac:dyDescent="0.25">
      <c r="A9" s="238"/>
      <c r="B9" s="242"/>
      <c r="C9" s="242"/>
      <c r="D9" s="242"/>
      <c r="E9" s="242"/>
      <c r="F9" s="242"/>
      <c r="G9" s="243"/>
    </row>
    <row r="10" spans="1:8" x14ac:dyDescent="0.25">
      <c r="B10" s="242"/>
      <c r="C10" s="242"/>
      <c r="D10" s="242"/>
      <c r="E10" s="242"/>
      <c r="F10" s="242"/>
    </row>
    <row r="11" spans="1:8" x14ac:dyDescent="0.25">
      <c r="B11" s="242"/>
      <c r="C11" s="242"/>
      <c r="D11" s="242"/>
      <c r="E11" s="242"/>
      <c r="F11" s="242"/>
    </row>
    <row r="12" spans="1:8" x14ac:dyDescent="0.25">
      <c r="B12" s="243"/>
    </row>
    <row r="13" spans="1:8" x14ac:dyDescent="0.25">
      <c r="C13" s="246"/>
    </row>
  </sheetData>
  <mergeCells count="1">
    <mergeCell ref="A1:H1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5FAEB-B4CD-4775-9742-CFC362D80CF4}">
  <sheetPr>
    <tabColor rgb="FF7030A0"/>
  </sheetPr>
  <dimension ref="A1:H12"/>
  <sheetViews>
    <sheetView zoomScale="175" zoomScaleNormal="175" workbookViewId="0">
      <selection activeCell="G6" sqref="G6"/>
    </sheetView>
  </sheetViews>
  <sheetFormatPr defaultColWidth="33.140625" defaultRowHeight="15" x14ac:dyDescent="0.25"/>
  <cols>
    <col min="1" max="1" width="10.5703125" style="245" bestFit="1" customWidth="1"/>
    <col min="2" max="3" width="11" style="233" customWidth="1"/>
    <col min="4" max="4" width="9.140625" style="233" bestFit="1" customWidth="1"/>
    <col min="5" max="5" width="7.85546875" style="233" bestFit="1" customWidth="1"/>
    <col min="6" max="6" width="9" style="233" bestFit="1" customWidth="1"/>
    <col min="7" max="7" width="7.140625" style="233" bestFit="1" customWidth="1"/>
    <col min="8" max="8" width="9.7109375" style="233" bestFit="1" customWidth="1"/>
    <col min="9" max="16384" width="33.140625" style="233"/>
  </cols>
  <sheetData>
    <row r="1" spans="1:8" ht="16.5" thickTop="1" thickBot="1" x14ac:dyDescent="0.3">
      <c r="A1" s="349" t="s">
        <v>1359</v>
      </c>
      <c r="B1" s="350"/>
      <c r="C1" s="350"/>
      <c r="D1" s="350"/>
      <c r="E1" s="350"/>
      <c r="F1" s="350"/>
      <c r="G1" s="350"/>
      <c r="H1" s="351"/>
    </row>
    <row r="2" spans="1:8" ht="14.25" customHeight="1" thickTop="1" x14ac:dyDescent="0.25">
      <c r="A2" s="235" t="s">
        <v>204</v>
      </c>
      <c r="B2" s="236" t="s">
        <v>1360</v>
      </c>
      <c r="C2" s="236" t="s">
        <v>1361</v>
      </c>
      <c r="D2" s="237" t="s">
        <v>1362</v>
      </c>
      <c r="E2" s="237" t="s">
        <v>1363</v>
      </c>
      <c r="F2" s="236" t="s">
        <v>1364</v>
      </c>
      <c r="G2" s="237" t="s">
        <v>1365</v>
      </c>
      <c r="H2" s="236" t="s">
        <v>1366</v>
      </c>
    </row>
    <row r="3" spans="1:8" x14ac:dyDescent="0.25">
      <c r="A3" s="238" t="s">
        <v>1367</v>
      </c>
      <c r="B3" s="239">
        <v>1590</v>
      </c>
      <c r="C3" s="239">
        <v>1943</v>
      </c>
      <c r="D3" s="239">
        <v>1107</v>
      </c>
      <c r="E3" s="239">
        <v>1763</v>
      </c>
      <c r="F3" s="239">
        <v>1821</v>
      </c>
      <c r="G3" s="239">
        <f>SUM(B3:F3)</f>
        <v>8224</v>
      </c>
      <c r="H3" s="240">
        <f>G3/$G$6</f>
        <v>0.38251162790697674</v>
      </c>
    </row>
    <row r="4" spans="1:8" x14ac:dyDescent="0.25">
      <c r="A4" s="238" t="s">
        <v>1368</v>
      </c>
      <c r="B4" s="239">
        <v>551</v>
      </c>
      <c r="C4" s="239">
        <v>1040</v>
      </c>
      <c r="D4" s="239">
        <v>1479</v>
      </c>
      <c r="E4" s="239">
        <v>1533</v>
      </c>
      <c r="F4" s="239">
        <v>1159</v>
      </c>
      <c r="G4" s="239">
        <f>SUM(B4:F4)</f>
        <v>5762</v>
      </c>
      <c r="H4" s="240">
        <f>G4/$G$6</f>
        <v>0.26800000000000002</v>
      </c>
    </row>
    <row r="5" spans="1:8" x14ac:dyDescent="0.25">
      <c r="A5" s="238" t="s">
        <v>1369</v>
      </c>
      <c r="B5" s="239">
        <v>1392</v>
      </c>
      <c r="C5" s="239">
        <v>1834</v>
      </c>
      <c r="D5" s="239">
        <v>1399</v>
      </c>
      <c r="E5" s="239">
        <v>1110</v>
      </c>
      <c r="F5" s="239">
        <v>1779</v>
      </c>
      <c r="G5" s="239">
        <f>SUM(B5:F5)</f>
        <v>7514</v>
      </c>
      <c r="H5" s="240">
        <f>G5/$G$6</f>
        <v>0.34948837209302325</v>
      </c>
    </row>
    <row r="6" spans="1:8" x14ac:dyDescent="0.25">
      <c r="A6" s="238" t="s">
        <v>1365</v>
      </c>
      <c r="B6" s="239">
        <f>SUM(B3:B5)</f>
        <v>3533</v>
      </c>
      <c r="C6" s="239">
        <f>SUM(C3:C5)</f>
        <v>4817</v>
      </c>
      <c r="D6" s="239">
        <f>SUM(D3:D5)</f>
        <v>3985</v>
      </c>
      <c r="E6" s="239">
        <f>SUM(E3:E5)</f>
        <v>4406</v>
      </c>
      <c r="F6" s="239">
        <f>SUM(F3:F5)</f>
        <v>4759</v>
      </c>
      <c r="G6" s="241">
        <f>SUM(B6:F6)</f>
        <v>21500</v>
      </c>
      <c r="H6" s="240">
        <f>G6/$G$6</f>
        <v>1</v>
      </c>
    </row>
    <row r="7" spans="1:8" x14ac:dyDescent="0.25">
      <c r="A7" s="232" t="s">
        <v>1366</v>
      </c>
      <c r="B7" s="240">
        <f t="shared" ref="B7:G7" si="0">B6/$G$6</f>
        <v>0.16432558139534884</v>
      </c>
      <c r="C7" s="240">
        <f t="shared" si="0"/>
        <v>0.22404651162790698</v>
      </c>
      <c r="D7" s="240">
        <f t="shared" si="0"/>
        <v>0.18534883720930231</v>
      </c>
      <c r="E7" s="240">
        <f t="shared" si="0"/>
        <v>0.20493023255813952</v>
      </c>
      <c r="F7" s="240">
        <f t="shared" si="0"/>
        <v>0.22134883720930232</v>
      </c>
      <c r="G7" s="240">
        <f t="shared" si="0"/>
        <v>1</v>
      </c>
    </row>
    <row r="8" spans="1:8" x14ac:dyDescent="0.25">
      <c r="C8" s="246"/>
    </row>
    <row r="9" spans="1:8" x14ac:dyDescent="0.25">
      <c r="B9" s="242"/>
      <c r="C9" s="242"/>
      <c r="D9" s="242"/>
      <c r="E9" s="242"/>
      <c r="F9" s="242"/>
    </row>
    <row r="10" spans="1:8" x14ac:dyDescent="0.25">
      <c r="B10" s="242"/>
      <c r="C10" s="242"/>
      <c r="D10" s="242"/>
      <c r="E10" s="242"/>
      <c r="F10" s="242"/>
    </row>
    <row r="11" spans="1:8" x14ac:dyDescent="0.25">
      <c r="B11" s="242"/>
      <c r="C11" s="242"/>
      <c r="D11" s="242"/>
      <c r="E11" s="242"/>
      <c r="F11" s="242"/>
    </row>
    <row r="12" spans="1:8" x14ac:dyDescent="0.25">
      <c r="B12" s="247"/>
    </row>
  </sheetData>
  <mergeCells count="1">
    <mergeCell ref="A1:H1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3F5D-67DC-4436-8162-245FB46AB1BD}">
  <sheetPr>
    <tabColor theme="5" tint="-0.249977111117893"/>
  </sheetPr>
  <dimension ref="B1:N28"/>
  <sheetViews>
    <sheetView showGridLines="0" topLeftCell="A8" zoomScale="115" zoomScaleNormal="115" workbookViewId="0">
      <selection activeCell="N3" sqref="N3"/>
    </sheetView>
  </sheetViews>
  <sheetFormatPr defaultRowHeight="15" x14ac:dyDescent="0.25"/>
  <cols>
    <col min="1" max="1" width="5.140625" customWidth="1"/>
    <col min="2" max="2" width="26.42578125" bestFit="1" customWidth="1"/>
    <col min="3" max="3" width="17.140625" bestFit="1" customWidth="1"/>
    <col min="4" max="4" width="15.42578125" customWidth="1"/>
    <col min="5" max="5" width="3.42578125" customWidth="1"/>
    <col min="6" max="6" width="30.28515625" bestFit="1" customWidth="1"/>
    <col min="7" max="7" width="12.140625" bestFit="1" customWidth="1"/>
    <col min="8" max="8" width="18.85546875" bestFit="1" customWidth="1"/>
    <col min="9" max="9" width="10.5703125" bestFit="1" customWidth="1"/>
    <col min="10" max="10" width="21.140625" bestFit="1" customWidth="1"/>
    <col min="11" max="11" width="7.140625" customWidth="1"/>
    <col min="12" max="12" width="32.7109375" bestFit="1" customWidth="1"/>
    <col min="13" max="13" width="12" bestFit="1" customWidth="1"/>
    <col min="14" max="14" width="20.28515625" bestFit="1" customWidth="1"/>
  </cols>
  <sheetData>
    <row r="1" spans="2:14" ht="15.75" thickBot="1" x14ac:dyDescent="0.3"/>
    <row r="2" spans="2:14" ht="20.25" customHeight="1" x14ac:dyDescent="0.25">
      <c r="B2" s="352" t="s">
        <v>1370</v>
      </c>
      <c r="C2" s="353"/>
      <c r="D2" s="353"/>
      <c r="E2" s="91"/>
      <c r="F2" s="92" t="s">
        <v>1371</v>
      </c>
      <c r="G2" s="93"/>
      <c r="H2" s="92" t="s">
        <v>1372</v>
      </c>
      <c r="I2" s="93"/>
      <c r="J2" s="92" t="s">
        <v>1373</v>
      </c>
      <c r="K2" s="93"/>
      <c r="L2" s="92" t="s">
        <v>1374</v>
      </c>
      <c r="M2" s="93"/>
      <c r="N2" s="94" t="s">
        <v>1375</v>
      </c>
    </row>
    <row r="3" spans="2:14" ht="20.25" thickBot="1" x14ac:dyDescent="0.35">
      <c r="B3" s="354"/>
      <c r="C3" s="355"/>
      <c r="D3" s="355"/>
      <c r="E3" s="95"/>
      <c r="F3" s="96">
        <v>120000</v>
      </c>
      <c r="G3" s="97"/>
      <c r="H3" s="98">
        <v>8.2000000000000003E-2</v>
      </c>
      <c r="I3" s="97"/>
      <c r="J3" s="99">
        <v>20</v>
      </c>
      <c r="K3" s="97"/>
      <c r="L3" s="99">
        <v>12</v>
      </c>
      <c r="M3" s="97"/>
      <c r="N3" s="100"/>
    </row>
    <row r="4" spans="2:14" ht="15.75" thickBot="1" x14ac:dyDescent="0.3"/>
    <row r="5" spans="2:14" ht="20.25" customHeight="1" x14ac:dyDescent="0.25">
      <c r="B5" s="352" t="s">
        <v>1376</v>
      </c>
      <c r="C5" s="353"/>
      <c r="D5" s="353"/>
      <c r="E5" s="91"/>
      <c r="F5" s="92" t="s">
        <v>1372</v>
      </c>
      <c r="G5" s="93"/>
      <c r="H5" s="92" t="s">
        <v>1377</v>
      </c>
      <c r="I5" s="93"/>
      <c r="J5" s="92" t="s">
        <v>1378</v>
      </c>
      <c r="K5" s="93"/>
      <c r="L5" s="92" t="s">
        <v>1379</v>
      </c>
      <c r="M5" s="93"/>
      <c r="N5" s="94" t="s">
        <v>1380</v>
      </c>
    </row>
    <row r="6" spans="2:14" ht="20.25" thickBot="1" x14ac:dyDescent="0.35">
      <c r="B6" s="354"/>
      <c r="C6" s="355"/>
      <c r="D6" s="355"/>
      <c r="E6" s="95"/>
      <c r="F6" s="98">
        <v>8.5000000000000006E-2</v>
      </c>
      <c r="G6" s="97"/>
      <c r="H6" s="99">
        <v>2</v>
      </c>
      <c r="I6" s="97"/>
      <c r="J6" s="99">
        <v>52</v>
      </c>
      <c r="K6" s="97"/>
      <c r="L6" s="101">
        <v>-45.5</v>
      </c>
      <c r="M6" s="97"/>
      <c r="N6" s="100"/>
    </row>
    <row r="7" spans="2:14" ht="15.75" thickBot="1" x14ac:dyDescent="0.3"/>
    <row r="8" spans="2:14" ht="20.25" customHeight="1" x14ac:dyDescent="0.25">
      <c r="B8" s="352" t="s">
        <v>1381</v>
      </c>
      <c r="C8" s="353"/>
      <c r="D8" s="353"/>
      <c r="E8" s="91"/>
      <c r="F8" s="92" t="s">
        <v>1372</v>
      </c>
      <c r="G8" s="93"/>
      <c r="H8" s="92" t="s">
        <v>1373</v>
      </c>
      <c r="I8" s="93"/>
      <c r="J8" s="92" t="s">
        <v>1382</v>
      </c>
      <c r="K8" s="93"/>
      <c r="L8" s="92" t="s">
        <v>1375</v>
      </c>
      <c r="M8" s="93"/>
      <c r="N8" s="94" t="s">
        <v>1383</v>
      </c>
    </row>
    <row r="9" spans="2:14" ht="20.25" thickBot="1" x14ac:dyDescent="0.35">
      <c r="B9" s="354"/>
      <c r="C9" s="355"/>
      <c r="D9" s="355"/>
      <c r="E9" s="95"/>
      <c r="F9" s="98">
        <v>8.2000000000000003E-2</v>
      </c>
      <c r="G9" s="97"/>
      <c r="H9" s="99">
        <v>20</v>
      </c>
      <c r="I9" s="97"/>
      <c r="J9" s="99">
        <v>12</v>
      </c>
      <c r="K9" s="97"/>
      <c r="L9" s="101">
        <v>-1018.7158906838565</v>
      </c>
      <c r="M9" s="97"/>
      <c r="N9" s="100"/>
    </row>
    <row r="10" spans="2:14" ht="15.75" thickBot="1" x14ac:dyDescent="0.3"/>
    <row r="11" spans="2:14" ht="20.25" customHeight="1" x14ac:dyDescent="0.25">
      <c r="B11" s="352" t="s">
        <v>1384</v>
      </c>
      <c r="C11" s="353"/>
      <c r="D11" s="353"/>
      <c r="E11" s="91"/>
      <c r="F11" s="92" t="s">
        <v>1377</v>
      </c>
      <c r="G11" s="93"/>
      <c r="H11" s="92" t="s">
        <v>1385</v>
      </c>
      <c r="I11" s="93"/>
      <c r="J11" s="92" t="s">
        <v>1379</v>
      </c>
      <c r="K11" s="93"/>
      <c r="L11" s="92" t="s">
        <v>1383</v>
      </c>
      <c r="M11" s="93"/>
      <c r="N11" s="94" t="s">
        <v>1386</v>
      </c>
    </row>
    <row r="12" spans="2:14" ht="20.25" thickBot="1" x14ac:dyDescent="0.35">
      <c r="B12" s="354"/>
      <c r="C12" s="355"/>
      <c r="D12" s="355"/>
      <c r="E12" s="95"/>
      <c r="F12" s="99">
        <v>3</v>
      </c>
      <c r="G12" s="97"/>
      <c r="H12" s="99">
        <v>52</v>
      </c>
      <c r="I12" s="97"/>
      <c r="J12" s="101">
        <v>-80</v>
      </c>
      <c r="K12" s="97"/>
      <c r="L12" s="101">
        <v>7500</v>
      </c>
      <c r="M12" s="97"/>
      <c r="N12" s="100"/>
    </row>
    <row r="14" spans="2:14" ht="15.75" thickBot="1" x14ac:dyDescent="0.3"/>
    <row r="15" spans="2:14" ht="20.25" thickBot="1" x14ac:dyDescent="0.35">
      <c r="B15" s="102" t="s">
        <v>1387</v>
      </c>
      <c r="C15" s="103"/>
      <c r="F15" s="102" t="s">
        <v>1388</v>
      </c>
      <c r="G15" s="115"/>
      <c r="H15" s="115"/>
      <c r="I15" s="115"/>
      <c r="J15" s="103"/>
      <c r="L15" s="266" t="s">
        <v>1389</v>
      </c>
      <c r="M15" s="267"/>
      <c r="N15" s="268"/>
    </row>
    <row r="16" spans="2:14" x14ac:dyDescent="0.25">
      <c r="B16" s="104"/>
      <c r="C16" s="105"/>
      <c r="F16" s="104"/>
      <c r="J16" s="105"/>
      <c r="L16" s="104"/>
      <c r="N16" s="105"/>
    </row>
    <row r="17" spans="2:14" x14ac:dyDescent="0.25">
      <c r="B17" s="104"/>
      <c r="C17" s="105"/>
      <c r="F17" s="104"/>
      <c r="J17" s="105"/>
      <c r="L17" s="269" t="s">
        <v>1390</v>
      </c>
      <c r="M17" s="31">
        <v>12</v>
      </c>
      <c r="N17" s="270">
        <v>24</v>
      </c>
    </row>
    <row r="18" spans="2:14" x14ac:dyDescent="0.25">
      <c r="B18" s="106" t="s">
        <v>1391</v>
      </c>
      <c r="C18" s="107">
        <v>-60000</v>
      </c>
      <c r="F18" s="111" t="s">
        <v>1371</v>
      </c>
      <c r="G18" s="90">
        <v>200000</v>
      </c>
      <c r="J18" s="105"/>
      <c r="L18" s="269" t="s">
        <v>1392</v>
      </c>
      <c r="M18" s="89">
        <v>8.5153121826657241E-2</v>
      </c>
      <c r="N18" s="109">
        <v>9.5000000000000001E-2</v>
      </c>
    </row>
    <row r="19" spans="2:14" x14ac:dyDescent="0.25">
      <c r="B19" s="106" t="s">
        <v>1393</v>
      </c>
      <c r="C19" s="108">
        <v>12300</v>
      </c>
      <c r="F19" s="104"/>
      <c r="J19" s="105"/>
      <c r="L19" s="104"/>
      <c r="N19" s="105"/>
    </row>
    <row r="20" spans="2:14" ht="18.75" x14ac:dyDescent="0.3">
      <c r="B20" s="106" t="s">
        <v>1394</v>
      </c>
      <c r="C20" s="108">
        <v>14500</v>
      </c>
      <c r="F20" s="111" t="s">
        <v>1373</v>
      </c>
      <c r="G20" s="29">
        <v>30</v>
      </c>
      <c r="J20" s="105"/>
      <c r="L20" s="106" t="s">
        <v>1395</v>
      </c>
      <c r="M20" s="271"/>
      <c r="N20" s="271"/>
    </row>
    <row r="21" spans="2:14" ht="15.75" thickBot="1" x14ac:dyDescent="0.3">
      <c r="B21" s="106" t="s">
        <v>1396</v>
      </c>
      <c r="C21" s="108">
        <v>15500</v>
      </c>
      <c r="F21" s="104"/>
      <c r="J21" s="105"/>
      <c r="L21" s="113"/>
      <c r="M21" s="97"/>
      <c r="N21" s="114"/>
    </row>
    <row r="22" spans="2:14" x14ac:dyDescent="0.25">
      <c r="B22" s="106" t="s">
        <v>1397</v>
      </c>
      <c r="C22" s="108">
        <v>17500</v>
      </c>
      <c r="F22" s="111" t="s">
        <v>1395</v>
      </c>
      <c r="G22" s="89">
        <v>8.2000000000000003E-2</v>
      </c>
      <c r="J22" s="105"/>
    </row>
    <row r="23" spans="2:14" x14ac:dyDescent="0.25">
      <c r="B23" s="106" t="s">
        <v>1398</v>
      </c>
      <c r="C23" s="108">
        <v>20000</v>
      </c>
      <c r="F23" s="104"/>
      <c r="J23" s="105"/>
    </row>
    <row r="24" spans="2:14" x14ac:dyDescent="0.25">
      <c r="B24" s="104"/>
      <c r="C24" s="105"/>
      <c r="F24" s="111" t="s">
        <v>1399</v>
      </c>
      <c r="G24" s="31">
        <v>1</v>
      </c>
      <c r="H24" s="31">
        <v>4</v>
      </c>
      <c r="I24" s="31">
        <v>12</v>
      </c>
      <c r="J24" s="116">
        <v>365</v>
      </c>
    </row>
    <row r="25" spans="2:14" ht="18.75" x14ac:dyDescent="0.3">
      <c r="B25" s="106" t="s">
        <v>1400</v>
      </c>
      <c r="C25" s="109">
        <v>7.4999999999999997E-2</v>
      </c>
      <c r="F25" s="106" t="s">
        <v>1392</v>
      </c>
      <c r="G25" s="218"/>
      <c r="H25" s="218"/>
      <c r="I25" s="218"/>
      <c r="J25" s="218"/>
    </row>
    <row r="26" spans="2:14" x14ac:dyDescent="0.25">
      <c r="B26" s="110"/>
      <c r="C26" s="105"/>
      <c r="F26" s="104"/>
      <c r="J26" s="105"/>
    </row>
    <row r="27" spans="2:14" ht="18.75" x14ac:dyDescent="0.3">
      <c r="B27" s="111" t="s">
        <v>1401</v>
      </c>
      <c r="C27" s="112"/>
      <c r="F27" s="106" t="s">
        <v>1402</v>
      </c>
      <c r="G27" s="90"/>
      <c r="H27" s="90"/>
      <c r="I27" s="90"/>
      <c r="J27" s="90"/>
    </row>
    <row r="28" spans="2:14" ht="15.75" thickBot="1" x14ac:dyDescent="0.3">
      <c r="B28" s="113"/>
      <c r="C28" s="114"/>
      <c r="F28" s="113"/>
      <c r="G28" s="97"/>
      <c r="H28" s="97"/>
      <c r="I28" s="97"/>
      <c r="J28" s="114"/>
    </row>
  </sheetData>
  <mergeCells count="4">
    <mergeCell ref="B2:D3"/>
    <mergeCell ref="B5:D6"/>
    <mergeCell ref="B8:D9"/>
    <mergeCell ref="B11:D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99F3B-37D8-4621-B371-B6597D1B75DA}">
  <sheetPr>
    <tabColor theme="8" tint="-0.249977111117893"/>
  </sheetPr>
  <dimension ref="A1:S54"/>
  <sheetViews>
    <sheetView topLeftCell="E1" zoomScale="175" zoomScaleNormal="175" workbookViewId="0">
      <selection activeCell="K5" sqref="K5"/>
    </sheetView>
  </sheetViews>
  <sheetFormatPr defaultRowHeight="15" x14ac:dyDescent="0.25"/>
  <cols>
    <col min="1" max="1" width="18.85546875" bestFit="1" customWidth="1"/>
    <col min="2" max="2" width="16.140625" bestFit="1" customWidth="1"/>
    <col min="3" max="3" width="25.140625" bestFit="1" customWidth="1"/>
    <col min="4" max="4" width="10.7109375" bestFit="1" customWidth="1"/>
    <col min="5" max="5" width="24.28515625" bestFit="1" customWidth="1"/>
    <col min="6" max="6" width="10.7109375" bestFit="1" customWidth="1"/>
    <col min="7" max="7" width="7.42578125" bestFit="1" customWidth="1"/>
    <col min="8" max="8" width="18.5703125" bestFit="1" customWidth="1"/>
    <col min="9" max="9" width="11.7109375" style="275" bestFit="1" customWidth="1"/>
    <col min="10" max="10" width="1.5703125" style="277" customWidth="1"/>
    <col min="11" max="11" width="17.5703125" customWidth="1"/>
    <col min="12" max="12" width="16.140625" bestFit="1" customWidth="1"/>
    <col min="13" max="13" width="25.140625" bestFit="1" customWidth="1"/>
    <col min="14" max="14" width="10.7109375" bestFit="1" customWidth="1"/>
    <col min="15" max="15" width="14.85546875" customWidth="1"/>
    <col min="16" max="16" width="10.7109375" style="289" bestFit="1" customWidth="1"/>
    <col min="17" max="17" width="7.42578125" bestFit="1" customWidth="1"/>
    <col min="18" max="18" width="17" bestFit="1" customWidth="1"/>
    <col min="19" max="19" width="13" bestFit="1" customWidth="1"/>
  </cols>
  <sheetData>
    <row r="1" spans="1:19" ht="27.75" x14ac:dyDescent="0.25">
      <c r="A1" s="272" t="s">
        <v>1403</v>
      </c>
      <c r="B1" s="272"/>
      <c r="C1" s="272"/>
      <c r="D1" s="272"/>
      <c r="E1" s="272"/>
      <c r="F1" s="272"/>
      <c r="G1" s="272"/>
      <c r="H1" s="27"/>
      <c r="I1" s="274"/>
      <c r="P1"/>
    </row>
    <row r="2" spans="1:19" ht="18.75" x14ac:dyDescent="0.25">
      <c r="A2" s="273" t="s">
        <v>1404</v>
      </c>
      <c r="B2" s="273"/>
      <c r="C2" s="273"/>
      <c r="D2" s="273"/>
      <c r="E2" s="273"/>
      <c r="F2" s="273"/>
      <c r="G2" s="273"/>
      <c r="H2" s="27"/>
      <c r="I2" s="274"/>
      <c r="K2" s="326" t="str">
        <f ca="1">_xlfn.IFNA(_xlfn.FORMULATEXT(K5),"")</f>
        <v/>
      </c>
      <c r="P2"/>
    </row>
    <row r="3" spans="1:19" ht="15.75" thickBot="1" x14ac:dyDescent="0.3">
      <c r="K3" s="330" t="s">
        <v>1405</v>
      </c>
      <c r="L3" s="330"/>
      <c r="M3" s="330"/>
      <c r="N3" s="330"/>
      <c r="O3" s="330"/>
      <c r="P3" s="330"/>
      <c r="Q3" s="330"/>
      <c r="R3" s="330"/>
      <c r="S3" s="330"/>
    </row>
    <row r="4" spans="1:19" x14ac:dyDescent="0.25">
      <c r="A4" s="128" t="s">
        <v>186</v>
      </c>
      <c r="B4" s="129" t="s">
        <v>22</v>
      </c>
      <c r="C4" s="130" t="s">
        <v>187</v>
      </c>
      <c r="D4" s="130" t="s">
        <v>188</v>
      </c>
      <c r="E4" s="130" t="s">
        <v>895</v>
      </c>
      <c r="F4" s="131" t="s">
        <v>189</v>
      </c>
      <c r="G4" s="132" t="s">
        <v>190</v>
      </c>
      <c r="H4" s="132" t="s">
        <v>191</v>
      </c>
      <c r="I4" s="276" t="s">
        <v>192</v>
      </c>
      <c r="K4" s="278" t="s">
        <v>186</v>
      </c>
      <c r="L4" s="279" t="s">
        <v>22</v>
      </c>
      <c r="M4" s="280" t="s">
        <v>187</v>
      </c>
      <c r="N4" s="280" t="s">
        <v>188</v>
      </c>
      <c r="O4" s="280" t="s">
        <v>895</v>
      </c>
      <c r="P4" s="281" t="s">
        <v>189</v>
      </c>
      <c r="Q4" s="282" t="s">
        <v>190</v>
      </c>
      <c r="R4" s="282" t="s">
        <v>191</v>
      </c>
      <c r="S4" s="283" t="s">
        <v>192</v>
      </c>
    </row>
    <row r="5" spans="1:19" x14ac:dyDescent="0.25">
      <c r="A5" s="284" t="s">
        <v>897</v>
      </c>
      <c r="B5" s="285" t="s">
        <v>1406</v>
      </c>
      <c r="C5" s="284" t="s">
        <v>205</v>
      </c>
      <c r="D5" s="284" t="s">
        <v>898</v>
      </c>
      <c r="E5" s="284" t="s">
        <v>966</v>
      </c>
      <c r="F5" s="286">
        <v>40909</v>
      </c>
      <c r="G5" s="287">
        <f ca="1">DATEDIF(F5,TODAY(),"Y")</f>
        <v>13</v>
      </c>
      <c r="H5" s="287" t="s">
        <v>959</v>
      </c>
      <c r="I5" s="288">
        <v>206891</v>
      </c>
      <c r="S5" s="155"/>
    </row>
    <row r="6" spans="1:19" x14ac:dyDescent="0.25">
      <c r="A6" s="284" t="s">
        <v>899</v>
      </c>
      <c r="B6" s="285" t="s">
        <v>1407</v>
      </c>
      <c r="C6" s="284" t="s">
        <v>900</v>
      </c>
      <c r="D6" s="284" t="s">
        <v>898</v>
      </c>
      <c r="E6" s="284" t="s">
        <v>966</v>
      </c>
      <c r="F6" s="286">
        <v>45189</v>
      </c>
      <c r="G6" s="287">
        <f t="shared" ref="G6:G54" ca="1" si="0">DATEDIF(F6,TODAY(),"Y")</f>
        <v>2</v>
      </c>
      <c r="H6" s="287" t="s">
        <v>959</v>
      </c>
      <c r="I6" s="288">
        <v>196948</v>
      </c>
      <c r="S6" s="155"/>
    </row>
    <row r="7" spans="1:19" x14ac:dyDescent="0.25">
      <c r="A7" s="284" t="s">
        <v>901</v>
      </c>
      <c r="B7" s="285" t="s">
        <v>1406</v>
      </c>
      <c r="C7" s="284" t="s">
        <v>902</v>
      </c>
      <c r="D7" s="284" t="s">
        <v>903</v>
      </c>
      <c r="E7" s="284" t="s">
        <v>962</v>
      </c>
      <c r="F7" s="286">
        <v>45307</v>
      </c>
      <c r="G7" s="287">
        <f t="shared" ca="1" si="0"/>
        <v>1</v>
      </c>
      <c r="H7" s="287" t="s">
        <v>970</v>
      </c>
      <c r="I7" s="288">
        <v>90852</v>
      </c>
      <c r="S7" s="155"/>
    </row>
    <row r="8" spans="1:19" x14ac:dyDescent="0.25">
      <c r="A8" s="284" t="s">
        <v>904</v>
      </c>
      <c r="B8" s="285" t="s">
        <v>1408</v>
      </c>
      <c r="C8" s="284" t="s">
        <v>905</v>
      </c>
      <c r="D8" s="284" t="s">
        <v>898</v>
      </c>
      <c r="E8" s="284" t="s">
        <v>966</v>
      </c>
      <c r="F8" s="286">
        <v>45538</v>
      </c>
      <c r="G8" s="287">
        <f t="shared" ca="1" si="0"/>
        <v>1</v>
      </c>
      <c r="H8" s="287" t="s">
        <v>959</v>
      </c>
      <c r="I8" s="288">
        <v>181505</v>
      </c>
      <c r="S8" s="155"/>
    </row>
    <row r="9" spans="1:19" x14ac:dyDescent="0.25">
      <c r="A9" s="284" t="s">
        <v>906</v>
      </c>
      <c r="B9" s="285" t="s">
        <v>1409</v>
      </c>
      <c r="C9" s="284" t="s">
        <v>907</v>
      </c>
      <c r="D9" s="284" t="s">
        <v>903</v>
      </c>
      <c r="E9" s="284" t="s">
        <v>965</v>
      </c>
      <c r="F9" s="286">
        <v>45008</v>
      </c>
      <c r="G9" s="287">
        <f t="shared" ca="1" si="0"/>
        <v>2</v>
      </c>
      <c r="H9" s="287" t="s">
        <v>970</v>
      </c>
      <c r="I9" s="288">
        <v>140225</v>
      </c>
      <c r="S9" s="155"/>
    </row>
    <row r="10" spans="1:19" x14ac:dyDescent="0.25">
      <c r="A10" s="284" t="s">
        <v>908</v>
      </c>
      <c r="B10" s="285" t="s">
        <v>1409</v>
      </c>
      <c r="C10" s="284" t="s">
        <v>195</v>
      </c>
      <c r="D10" s="284" t="s">
        <v>898</v>
      </c>
      <c r="E10" s="284" t="s">
        <v>966</v>
      </c>
      <c r="F10" s="286">
        <v>43982</v>
      </c>
      <c r="G10" s="287">
        <f t="shared" ca="1" si="0"/>
        <v>5</v>
      </c>
      <c r="H10" s="287" t="s">
        <v>959</v>
      </c>
      <c r="I10" s="288">
        <v>171396</v>
      </c>
      <c r="S10" s="155"/>
    </row>
    <row r="11" spans="1:19" x14ac:dyDescent="0.25">
      <c r="A11" s="284" t="s">
        <v>909</v>
      </c>
      <c r="B11" s="285" t="s">
        <v>1406</v>
      </c>
      <c r="C11" s="284" t="s">
        <v>910</v>
      </c>
      <c r="D11" s="284" t="s">
        <v>898</v>
      </c>
      <c r="E11" s="284" t="s">
        <v>966</v>
      </c>
      <c r="F11" s="286">
        <v>43709</v>
      </c>
      <c r="G11" s="287">
        <f t="shared" ca="1" si="0"/>
        <v>6</v>
      </c>
      <c r="H11" s="287" t="s">
        <v>959</v>
      </c>
      <c r="I11" s="288">
        <v>192728</v>
      </c>
      <c r="S11" s="155"/>
    </row>
    <row r="12" spans="1:19" x14ac:dyDescent="0.25">
      <c r="A12" s="284" t="s">
        <v>911</v>
      </c>
      <c r="B12" s="285" t="s">
        <v>1406</v>
      </c>
      <c r="C12" s="284" t="s">
        <v>902</v>
      </c>
      <c r="D12" s="284" t="s">
        <v>898</v>
      </c>
      <c r="E12" s="284" t="s">
        <v>961</v>
      </c>
      <c r="F12" s="286">
        <v>43002</v>
      </c>
      <c r="G12" s="287">
        <f t="shared" ca="1" si="0"/>
        <v>8</v>
      </c>
      <c r="H12" s="287" t="s">
        <v>959</v>
      </c>
      <c r="I12" s="288">
        <v>80601</v>
      </c>
      <c r="S12" s="155"/>
    </row>
    <row r="13" spans="1:19" x14ac:dyDescent="0.25">
      <c r="A13" s="284" t="s">
        <v>912</v>
      </c>
      <c r="B13" s="285" t="s">
        <v>1410</v>
      </c>
      <c r="C13" s="284" t="s">
        <v>913</v>
      </c>
      <c r="D13" s="284" t="s">
        <v>903</v>
      </c>
      <c r="E13" s="284" t="s">
        <v>966</v>
      </c>
      <c r="F13" s="286">
        <v>44344</v>
      </c>
      <c r="G13" s="287">
        <f t="shared" ca="1" si="0"/>
        <v>4</v>
      </c>
      <c r="H13" s="287" t="s">
        <v>970</v>
      </c>
      <c r="I13" s="288">
        <v>178285</v>
      </c>
      <c r="S13" s="155"/>
    </row>
    <row r="14" spans="1:19" x14ac:dyDescent="0.25">
      <c r="A14" s="284" t="s">
        <v>914</v>
      </c>
      <c r="B14" s="285" t="s">
        <v>1406</v>
      </c>
      <c r="C14" s="284" t="s">
        <v>915</v>
      </c>
      <c r="D14" s="284" t="s">
        <v>898</v>
      </c>
      <c r="E14" s="284" t="s">
        <v>966</v>
      </c>
      <c r="F14" s="286">
        <v>43474</v>
      </c>
      <c r="G14" s="287">
        <f t="shared" ca="1" si="0"/>
        <v>6</v>
      </c>
      <c r="H14" s="287" t="s">
        <v>959</v>
      </c>
      <c r="I14" s="288">
        <v>165045</v>
      </c>
      <c r="S14" s="155"/>
    </row>
    <row r="15" spans="1:19" x14ac:dyDescent="0.25">
      <c r="A15" s="284" t="s">
        <v>916</v>
      </c>
      <c r="B15" s="285" t="s">
        <v>1409</v>
      </c>
      <c r="C15" s="284" t="s">
        <v>195</v>
      </c>
      <c r="D15" s="284" t="s">
        <v>917</v>
      </c>
      <c r="E15" s="284" t="s">
        <v>966</v>
      </c>
      <c r="F15" s="286">
        <v>43547</v>
      </c>
      <c r="G15" s="287">
        <f t="shared" ca="1" si="0"/>
        <v>6</v>
      </c>
      <c r="H15" s="287" t="s">
        <v>968</v>
      </c>
      <c r="I15" s="288">
        <v>194796</v>
      </c>
      <c r="S15" s="155"/>
    </row>
    <row r="16" spans="1:19" x14ac:dyDescent="0.25">
      <c r="A16" s="284" t="s">
        <v>257</v>
      </c>
      <c r="B16" s="285" t="s">
        <v>1408</v>
      </c>
      <c r="C16" s="284" t="s">
        <v>918</v>
      </c>
      <c r="D16" s="284" t="s">
        <v>917</v>
      </c>
      <c r="E16" s="284" t="s">
        <v>966</v>
      </c>
      <c r="F16" s="286">
        <v>41542</v>
      </c>
      <c r="G16" s="287">
        <f t="shared" ca="1" si="0"/>
        <v>12</v>
      </c>
      <c r="H16" s="287" t="s">
        <v>968</v>
      </c>
      <c r="I16" s="288">
        <v>172896</v>
      </c>
      <c r="S16" s="155"/>
    </row>
    <row r="17" spans="1:19" x14ac:dyDescent="0.25">
      <c r="A17" s="284" t="s">
        <v>919</v>
      </c>
      <c r="B17" s="285" t="s">
        <v>1409</v>
      </c>
      <c r="C17" s="284" t="s">
        <v>195</v>
      </c>
      <c r="D17" s="284" t="s">
        <v>898</v>
      </c>
      <c r="E17" s="284" t="s">
        <v>965</v>
      </c>
      <c r="F17" s="286">
        <v>44244</v>
      </c>
      <c r="G17" s="287">
        <f t="shared" ca="1" si="0"/>
        <v>4</v>
      </c>
      <c r="H17" s="287" t="s">
        <v>959</v>
      </c>
      <c r="I17" s="288">
        <v>128494</v>
      </c>
      <c r="S17" s="155"/>
    </row>
    <row r="18" spans="1:19" x14ac:dyDescent="0.25">
      <c r="A18" s="284" t="s">
        <v>920</v>
      </c>
      <c r="B18" s="285" t="s">
        <v>1406</v>
      </c>
      <c r="C18" s="284" t="s">
        <v>902</v>
      </c>
      <c r="D18" s="284" t="s">
        <v>917</v>
      </c>
      <c r="E18" s="284" t="s">
        <v>964</v>
      </c>
      <c r="F18" s="286">
        <v>43166</v>
      </c>
      <c r="G18" s="287">
        <f t="shared" ca="1" si="0"/>
        <v>7</v>
      </c>
      <c r="H18" s="287" t="s">
        <v>968</v>
      </c>
      <c r="I18" s="288">
        <v>122139</v>
      </c>
      <c r="S18" s="155"/>
    </row>
    <row r="19" spans="1:19" x14ac:dyDescent="0.25">
      <c r="A19" s="284" t="s">
        <v>921</v>
      </c>
      <c r="B19" s="285" t="s">
        <v>1409</v>
      </c>
      <c r="C19" s="284" t="s">
        <v>195</v>
      </c>
      <c r="D19" s="284" t="s">
        <v>898</v>
      </c>
      <c r="E19" s="284" t="s">
        <v>966</v>
      </c>
      <c r="F19" s="286">
        <v>41991</v>
      </c>
      <c r="G19" s="287">
        <f t="shared" ca="1" si="0"/>
        <v>10</v>
      </c>
      <c r="H19" s="287" t="s">
        <v>959</v>
      </c>
      <c r="I19" s="288">
        <v>204526</v>
      </c>
      <c r="S19" s="155"/>
    </row>
    <row r="20" spans="1:19" x14ac:dyDescent="0.25">
      <c r="A20" s="284" t="s">
        <v>922</v>
      </c>
      <c r="B20" s="285" t="s">
        <v>1406</v>
      </c>
      <c r="C20" s="284" t="s">
        <v>923</v>
      </c>
      <c r="D20" s="284" t="s">
        <v>898</v>
      </c>
      <c r="E20" s="284" t="s">
        <v>966</v>
      </c>
      <c r="F20" s="286">
        <v>42463</v>
      </c>
      <c r="G20" s="287">
        <f t="shared" ca="1" si="0"/>
        <v>9</v>
      </c>
      <c r="H20" s="287" t="s">
        <v>959</v>
      </c>
      <c r="I20" s="288">
        <v>214445</v>
      </c>
      <c r="S20" s="155"/>
    </row>
    <row r="21" spans="1:19" x14ac:dyDescent="0.25">
      <c r="A21" s="284" t="s">
        <v>924</v>
      </c>
      <c r="B21" s="285" t="s">
        <v>1406</v>
      </c>
      <c r="C21" s="284" t="s">
        <v>915</v>
      </c>
      <c r="D21" s="284" t="s">
        <v>925</v>
      </c>
      <c r="E21" s="284" t="s">
        <v>962</v>
      </c>
      <c r="F21" s="286">
        <v>42139</v>
      </c>
      <c r="G21" s="287">
        <f t="shared" ca="1" si="0"/>
        <v>10</v>
      </c>
      <c r="H21" s="287" t="s">
        <v>972</v>
      </c>
      <c r="I21" s="288">
        <v>87200</v>
      </c>
      <c r="S21" s="155"/>
    </row>
    <row r="22" spans="1:19" x14ac:dyDescent="0.25">
      <c r="A22" s="284" t="s">
        <v>926</v>
      </c>
      <c r="B22" s="285" t="s">
        <v>1406</v>
      </c>
      <c r="C22" s="284" t="s">
        <v>923</v>
      </c>
      <c r="D22" s="284" t="s">
        <v>898</v>
      </c>
      <c r="E22" s="284" t="s">
        <v>965</v>
      </c>
      <c r="F22" s="286">
        <v>41994</v>
      </c>
      <c r="G22" s="287">
        <f t="shared" ca="1" si="0"/>
        <v>10</v>
      </c>
      <c r="H22" s="287" t="s">
        <v>959</v>
      </c>
      <c r="I22" s="288">
        <v>148147</v>
      </c>
      <c r="S22" s="155"/>
    </row>
    <row r="23" spans="1:19" x14ac:dyDescent="0.25">
      <c r="A23" s="284" t="s">
        <v>927</v>
      </c>
      <c r="B23" s="285" t="s">
        <v>1408</v>
      </c>
      <c r="C23" s="284" t="s">
        <v>905</v>
      </c>
      <c r="D23" s="284" t="s">
        <v>898</v>
      </c>
      <c r="E23" s="284" t="s">
        <v>963</v>
      </c>
      <c r="F23" s="286">
        <v>42729</v>
      </c>
      <c r="G23" s="287">
        <f t="shared" ca="1" si="0"/>
        <v>8</v>
      </c>
      <c r="H23" s="287" t="s">
        <v>959</v>
      </c>
      <c r="I23" s="288">
        <v>99361</v>
      </c>
      <c r="S23" s="155"/>
    </row>
    <row r="24" spans="1:19" x14ac:dyDescent="0.25">
      <c r="A24" s="284" t="s">
        <v>928</v>
      </c>
      <c r="B24" s="285" t="s">
        <v>1406</v>
      </c>
      <c r="C24" s="284" t="s">
        <v>902</v>
      </c>
      <c r="D24" s="284" t="s">
        <v>917</v>
      </c>
      <c r="E24" s="284" t="s">
        <v>966</v>
      </c>
      <c r="F24" s="286">
        <v>41640</v>
      </c>
      <c r="G24" s="287">
        <f t="shared" ca="1" si="0"/>
        <v>11</v>
      </c>
      <c r="H24" s="287" t="s">
        <v>968</v>
      </c>
      <c r="I24" s="288">
        <v>151298</v>
      </c>
      <c r="S24" s="155"/>
    </row>
    <row r="25" spans="1:19" x14ac:dyDescent="0.25">
      <c r="A25" s="284" t="s">
        <v>929</v>
      </c>
      <c r="B25" s="285" t="s">
        <v>1409</v>
      </c>
      <c r="C25" s="284" t="s">
        <v>195</v>
      </c>
      <c r="D25" s="284" t="s">
        <v>903</v>
      </c>
      <c r="E25" s="284" t="s">
        <v>965</v>
      </c>
      <c r="F25" s="286">
        <v>43238</v>
      </c>
      <c r="G25" s="287">
        <f t="shared" ca="1" si="0"/>
        <v>7</v>
      </c>
      <c r="H25" s="287" t="s">
        <v>970</v>
      </c>
      <c r="I25" s="288">
        <v>140862</v>
      </c>
      <c r="S25" s="155"/>
    </row>
    <row r="26" spans="1:19" x14ac:dyDescent="0.25">
      <c r="A26" s="284" t="s">
        <v>930</v>
      </c>
      <c r="B26" s="285" t="s">
        <v>1408</v>
      </c>
      <c r="C26" s="284" t="s">
        <v>905</v>
      </c>
      <c r="D26" s="284" t="s">
        <v>903</v>
      </c>
      <c r="E26" s="284" t="s">
        <v>964</v>
      </c>
      <c r="F26" s="286">
        <v>45010</v>
      </c>
      <c r="G26" s="287">
        <f t="shared" ca="1" si="0"/>
        <v>2</v>
      </c>
      <c r="H26" s="287" t="s">
        <v>970</v>
      </c>
      <c r="I26" s="288">
        <v>105628</v>
      </c>
      <c r="S26" s="155"/>
    </row>
    <row r="27" spans="1:19" x14ac:dyDescent="0.25">
      <c r="A27" s="284" t="s">
        <v>931</v>
      </c>
      <c r="B27" s="285" t="s">
        <v>1406</v>
      </c>
      <c r="C27" s="284" t="s">
        <v>910</v>
      </c>
      <c r="D27" s="284" t="s">
        <v>898</v>
      </c>
      <c r="E27" s="284" t="s">
        <v>966</v>
      </c>
      <c r="F27" s="286">
        <v>43440</v>
      </c>
      <c r="G27" s="287">
        <f t="shared" ca="1" si="0"/>
        <v>6</v>
      </c>
      <c r="H27" s="287" t="s">
        <v>959</v>
      </c>
      <c r="I27" s="288">
        <v>212045</v>
      </c>
      <c r="S27" s="155"/>
    </row>
    <row r="28" spans="1:19" x14ac:dyDescent="0.25">
      <c r="A28" s="284" t="s">
        <v>932</v>
      </c>
      <c r="B28" s="285" t="s">
        <v>1406</v>
      </c>
      <c r="C28" s="284" t="s">
        <v>902</v>
      </c>
      <c r="D28" s="284" t="s">
        <v>903</v>
      </c>
      <c r="E28" s="284" t="s">
        <v>965</v>
      </c>
      <c r="F28" s="286">
        <v>44040</v>
      </c>
      <c r="G28" s="287">
        <f t="shared" ca="1" si="0"/>
        <v>5</v>
      </c>
      <c r="H28" s="287" t="s">
        <v>970</v>
      </c>
      <c r="I28" s="288">
        <v>132957</v>
      </c>
      <c r="S28" s="155"/>
    </row>
    <row r="29" spans="1:19" x14ac:dyDescent="0.25">
      <c r="A29" s="284" t="s">
        <v>933</v>
      </c>
      <c r="B29" s="285" t="s">
        <v>1407</v>
      </c>
      <c r="C29" s="284" t="s">
        <v>934</v>
      </c>
      <c r="D29" s="284" t="s">
        <v>898</v>
      </c>
      <c r="E29" s="284" t="s">
        <v>966</v>
      </c>
      <c r="F29" s="286">
        <v>41250</v>
      </c>
      <c r="G29" s="287">
        <f t="shared" ca="1" si="0"/>
        <v>12</v>
      </c>
      <c r="H29" s="287" t="s">
        <v>959</v>
      </c>
      <c r="I29" s="288">
        <v>186483</v>
      </c>
      <c r="S29" s="155"/>
    </row>
    <row r="30" spans="1:19" x14ac:dyDescent="0.25">
      <c r="A30" s="284" t="s">
        <v>935</v>
      </c>
      <c r="B30" s="285" t="s">
        <v>1406</v>
      </c>
      <c r="C30" s="284" t="s">
        <v>910</v>
      </c>
      <c r="D30" s="284" t="s">
        <v>898</v>
      </c>
      <c r="E30" s="284" t="s">
        <v>966</v>
      </c>
      <c r="F30" s="286">
        <v>40961</v>
      </c>
      <c r="G30" s="287">
        <f t="shared" ca="1" si="0"/>
        <v>13</v>
      </c>
      <c r="H30" s="287" t="s">
        <v>959</v>
      </c>
      <c r="I30" s="288">
        <v>174279</v>
      </c>
      <c r="S30" s="155"/>
    </row>
    <row r="31" spans="1:19" x14ac:dyDescent="0.25">
      <c r="A31" s="284" t="s">
        <v>936</v>
      </c>
      <c r="B31" s="285" t="s">
        <v>1406</v>
      </c>
      <c r="C31" s="284" t="s">
        <v>205</v>
      </c>
      <c r="D31" s="284" t="s">
        <v>917</v>
      </c>
      <c r="E31" s="284" t="s">
        <v>965</v>
      </c>
      <c r="F31" s="286">
        <v>43143</v>
      </c>
      <c r="G31" s="287">
        <f t="shared" ca="1" si="0"/>
        <v>7</v>
      </c>
      <c r="H31" s="287" t="s">
        <v>968</v>
      </c>
      <c r="I31" s="288">
        <v>138989</v>
      </c>
      <c r="S31" s="155"/>
    </row>
    <row r="32" spans="1:19" x14ac:dyDescent="0.25">
      <c r="A32" s="284" t="s">
        <v>278</v>
      </c>
      <c r="B32" s="285" t="s">
        <v>1409</v>
      </c>
      <c r="C32" s="284" t="s">
        <v>195</v>
      </c>
      <c r="D32" s="284" t="s">
        <v>917</v>
      </c>
      <c r="E32" s="284" t="s">
        <v>965</v>
      </c>
      <c r="F32" s="286">
        <v>42804</v>
      </c>
      <c r="G32" s="287">
        <f t="shared" ca="1" si="0"/>
        <v>8</v>
      </c>
      <c r="H32" s="287" t="s">
        <v>968</v>
      </c>
      <c r="I32" s="288">
        <v>129250</v>
      </c>
      <c r="S32" s="155"/>
    </row>
    <row r="33" spans="1:19" x14ac:dyDescent="0.25">
      <c r="A33" s="284" t="s">
        <v>937</v>
      </c>
      <c r="B33" s="285" t="s">
        <v>1406</v>
      </c>
      <c r="C33" s="284" t="s">
        <v>915</v>
      </c>
      <c r="D33" s="284" t="s">
        <v>898</v>
      </c>
      <c r="E33" s="284" t="s">
        <v>966</v>
      </c>
      <c r="F33" s="286">
        <v>41619</v>
      </c>
      <c r="G33" s="287">
        <f t="shared" ca="1" si="0"/>
        <v>11</v>
      </c>
      <c r="H33" s="287" t="s">
        <v>959</v>
      </c>
      <c r="I33" s="288">
        <v>193662</v>
      </c>
      <c r="S33" s="155"/>
    </row>
    <row r="34" spans="1:19" x14ac:dyDescent="0.25">
      <c r="A34" s="284" t="s">
        <v>938</v>
      </c>
      <c r="B34" s="285" t="s">
        <v>1406</v>
      </c>
      <c r="C34" s="284" t="s">
        <v>915</v>
      </c>
      <c r="D34" s="284" t="s">
        <v>903</v>
      </c>
      <c r="E34" s="284" t="s">
        <v>964</v>
      </c>
      <c r="F34" s="286">
        <v>45171</v>
      </c>
      <c r="G34" s="287">
        <f t="shared" ca="1" si="0"/>
        <v>2</v>
      </c>
      <c r="H34" s="287" t="s">
        <v>970</v>
      </c>
      <c r="I34" s="288">
        <v>122093</v>
      </c>
      <c r="S34" s="155"/>
    </row>
    <row r="35" spans="1:19" x14ac:dyDescent="0.25">
      <c r="A35" s="284" t="s">
        <v>939</v>
      </c>
      <c r="B35" s="285" t="s">
        <v>1411</v>
      </c>
      <c r="C35" s="284" t="s">
        <v>221</v>
      </c>
      <c r="D35" s="284" t="s">
        <v>898</v>
      </c>
      <c r="E35" s="284" t="s">
        <v>964</v>
      </c>
      <c r="F35" s="286">
        <v>41063</v>
      </c>
      <c r="G35" s="287">
        <f t="shared" ca="1" si="0"/>
        <v>13</v>
      </c>
      <c r="H35" s="287" t="s">
        <v>959</v>
      </c>
      <c r="I35" s="288">
        <v>121376</v>
      </c>
      <c r="S35" s="155"/>
    </row>
    <row r="36" spans="1:19" x14ac:dyDescent="0.25">
      <c r="A36" s="284" t="s">
        <v>940</v>
      </c>
      <c r="B36" s="285" t="s">
        <v>1406</v>
      </c>
      <c r="C36" s="284" t="s">
        <v>915</v>
      </c>
      <c r="D36" s="284" t="s">
        <v>898</v>
      </c>
      <c r="E36" s="284" t="s">
        <v>966</v>
      </c>
      <c r="F36" s="286">
        <v>41059</v>
      </c>
      <c r="G36" s="287">
        <f t="shared" ca="1" si="0"/>
        <v>13</v>
      </c>
      <c r="H36" s="287" t="s">
        <v>959</v>
      </c>
      <c r="I36" s="288">
        <v>157705</v>
      </c>
      <c r="S36" s="155"/>
    </row>
    <row r="37" spans="1:19" x14ac:dyDescent="0.25">
      <c r="A37" s="284" t="s">
        <v>941</v>
      </c>
      <c r="B37" s="285" t="s">
        <v>1411</v>
      </c>
      <c r="C37" s="284" t="s">
        <v>228</v>
      </c>
      <c r="D37" s="284" t="s">
        <v>917</v>
      </c>
      <c r="E37" s="284" t="s">
        <v>964</v>
      </c>
      <c r="F37" s="286">
        <v>43608</v>
      </c>
      <c r="G37" s="287">
        <f t="shared" ca="1" si="0"/>
        <v>6</v>
      </c>
      <c r="H37" s="287" t="s">
        <v>968</v>
      </c>
      <c r="I37" s="288">
        <v>118047</v>
      </c>
      <c r="S37" s="155"/>
    </row>
    <row r="38" spans="1:19" x14ac:dyDescent="0.25">
      <c r="A38" s="284" t="s">
        <v>942</v>
      </c>
      <c r="B38" s="285" t="s">
        <v>1411</v>
      </c>
      <c r="C38" s="284" t="s">
        <v>221</v>
      </c>
      <c r="D38" s="284" t="s">
        <v>898</v>
      </c>
      <c r="E38" s="284" t="s">
        <v>966</v>
      </c>
      <c r="F38" s="286">
        <v>41962</v>
      </c>
      <c r="G38" s="287">
        <f t="shared" ca="1" si="0"/>
        <v>11</v>
      </c>
      <c r="H38" s="287" t="s">
        <v>959</v>
      </c>
      <c r="I38" s="288">
        <v>167525</v>
      </c>
      <c r="S38" s="155"/>
    </row>
    <row r="39" spans="1:19" x14ac:dyDescent="0.25">
      <c r="A39" s="284" t="s">
        <v>294</v>
      </c>
      <c r="B39" s="285" t="s">
        <v>1406</v>
      </c>
      <c r="C39" s="284" t="s">
        <v>923</v>
      </c>
      <c r="D39" s="284" t="s">
        <v>903</v>
      </c>
      <c r="E39" s="284" t="s">
        <v>966</v>
      </c>
      <c r="F39" s="286">
        <v>43367</v>
      </c>
      <c r="G39" s="287">
        <f t="shared" ca="1" si="0"/>
        <v>7</v>
      </c>
      <c r="H39" s="287" t="s">
        <v>970</v>
      </c>
      <c r="I39" s="288">
        <v>158409</v>
      </c>
      <c r="S39" s="155"/>
    </row>
    <row r="40" spans="1:19" x14ac:dyDescent="0.25">
      <c r="A40" s="284" t="s">
        <v>943</v>
      </c>
      <c r="B40" s="285" t="s">
        <v>1406</v>
      </c>
      <c r="C40" s="284" t="s">
        <v>923</v>
      </c>
      <c r="D40" s="284" t="s">
        <v>898</v>
      </c>
      <c r="E40" s="284" t="s">
        <v>963</v>
      </c>
      <c r="F40" s="286">
        <v>42326</v>
      </c>
      <c r="G40" s="287">
        <f t="shared" ca="1" si="0"/>
        <v>10</v>
      </c>
      <c r="H40" s="287" t="s">
        <v>959</v>
      </c>
      <c r="I40" s="288">
        <v>103995</v>
      </c>
      <c r="S40" s="155"/>
    </row>
    <row r="41" spans="1:19" x14ac:dyDescent="0.25">
      <c r="A41" s="284" t="s">
        <v>944</v>
      </c>
      <c r="B41" s="285" t="s">
        <v>1408</v>
      </c>
      <c r="C41" s="284" t="s">
        <v>905</v>
      </c>
      <c r="D41" s="284" t="s">
        <v>898</v>
      </c>
      <c r="E41" s="284" t="s">
        <v>966</v>
      </c>
      <c r="F41" s="286">
        <v>41218</v>
      </c>
      <c r="G41" s="287">
        <f t="shared" ca="1" si="0"/>
        <v>13</v>
      </c>
      <c r="H41" s="287" t="s">
        <v>959</v>
      </c>
      <c r="I41" s="288">
        <v>182723</v>
      </c>
      <c r="S41" s="155"/>
    </row>
    <row r="42" spans="1:19" x14ac:dyDescent="0.25">
      <c r="A42" s="284" t="s">
        <v>945</v>
      </c>
      <c r="B42" s="285" t="s">
        <v>1411</v>
      </c>
      <c r="C42" s="284" t="s">
        <v>221</v>
      </c>
      <c r="D42" s="284" t="s">
        <v>898</v>
      </c>
      <c r="E42" s="284" t="s">
        <v>966</v>
      </c>
      <c r="F42" s="286">
        <v>41176</v>
      </c>
      <c r="G42" s="287">
        <f t="shared" ca="1" si="0"/>
        <v>13</v>
      </c>
      <c r="H42" s="287" t="s">
        <v>959</v>
      </c>
      <c r="I42" s="288">
        <v>197868</v>
      </c>
      <c r="S42" s="155"/>
    </row>
    <row r="43" spans="1:19" x14ac:dyDescent="0.25">
      <c r="A43" s="284" t="s">
        <v>946</v>
      </c>
      <c r="B43" s="285" t="s">
        <v>1406</v>
      </c>
      <c r="C43" s="284" t="s">
        <v>923</v>
      </c>
      <c r="D43" s="284" t="s">
        <v>903</v>
      </c>
      <c r="E43" s="284" t="s">
        <v>966</v>
      </c>
      <c r="F43" s="286">
        <v>41738</v>
      </c>
      <c r="G43" s="287">
        <f t="shared" ca="1" si="0"/>
        <v>11</v>
      </c>
      <c r="H43" s="287" t="s">
        <v>970</v>
      </c>
      <c r="I43" s="288">
        <v>210527</v>
      </c>
      <c r="S43" s="155"/>
    </row>
    <row r="44" spans="1:19" x14ac:dyDescent="0.25">
      <c r="A44" s="284" t="s">
        <v>947</v>
      </c>
      <c r="B44" s="285" t="s">
        <v>1409</v>
      </c>
      <c r="C44" s="284" t="s">
        <v>195</v>
      </c>
      <c r="D44" s="284" t="s">
        <v>898</v>
      </c>
      <c r="E44" s="284" t="s">
        <v>966</v>
      </c>
      <c r="F44" s="286">
        <v>42195</v>
      </c>
      <c r="G44" s="287">
        <f t="shared" ca="1" si="0"/>
        <v>10</v>
      </c>
      <c r="H44" s="287" t="s">
        <v>959</v>
      </c>
      <c r="I44" s="288">
        <v>156886</v>
      </c>
      <c r="S44" s="155"/>
    </row>
    <row r="45" spans="1:19" x14ac:dyDescent="0.25">
      <c r="A45" s="284" t="s">
        <v>948</v>
      </c>
      <c r="B45" s="285" t="s">
        <v>1411</v>
      </c>
      <c r="C45" s="284" t="s">
        <v>228</v>
      </c>
      <c r="D45" s="284" t="s">
        <v>903</v>
      </c>
      <c r="E45" s="284" t="s">
        <v>966</v>
      </c>
      <c r="F45" s="286">
        <v>45544</v>
      </c>
      <c r="G45" s="287">
        <f t="shared" ca="1" si="0"/>
        <v>1</v>
      </c>
      <c r="H45" s="287" t="s">
        <v>970</v>
      </c>
      <c r="I45" s="288">
        <v>187971</v>
      </c>
      <c r="S45" s="155"/>
    </row>
    <row r="46" spans="1:19" x14ac:dyDescent="0.25">
      <c r="A46" s="284" t="s">
        <v>949</v>
      </c>
      <c r="B46" s="285" t="s">
        <v>1406</v>
      </c>
      <c r="C46" s="284" t="s">
        <v>902</v>
      </c>
      <c r="D46" s="284" t="s">
        <v>917</v>
      </c>
      <c r="E46" s="284" t="s">
        <v>961</v>
      </c>
      <c r="F46" s="286">
        <v>43260</v>
      </c>
      <c r="G46" s="287">
        <f t="shared" ca="1" si="0"/>
        <v>7</v>
      </c>
      <c r="H46" s="287" t="s">
        <v>968</v>
      </c>
      <c r="I46" s="288">
        <v>79443</v>
      </c>
      <c r="S46" s="155"/>
    </row>
    <row r="47" spans="1:19" x14ac:dyDescent="0.25">
      <c r="A47" s="284" t="s">
        <v>303</v>
      </c>
      <c r="B47" s="285" t="s">
        <v>1408</v>
      </c>
      <c r="C47" s="284" t="s">
        <v>918</v>
      </c>
      <c r="D47" s="284" t="s">
        <v>917</v>
      </c>
      <c r="E47" s="284" t="s">
        <v>966</v>
      </c>
      <c r="F47" s="286">
        <v>41668</v>
      </c>
      <c r="G47" s="287">
        <f t="shared" ca="1" si="0"/>
        <v>11</v>
      </c>
      <c r="H47" s="287" t="s">
        <v>968</v>
      </c>
      <c r="I47" s="288">
        <v>182990</v>
      </c>
      <c r="S47" s="155"/>
    </row>
    <row r="48" spans="1:19" x14ac:dyDescent="0.25">
      <c r="A48" s="284" t="s">
        <v>950</v>
      </c>
      <c r="B48" s="285" t="s">
        <v>1411</v>
      </c>
      <c r="C48" s="284" t="s">
        <v>221</v>
      </c>
      <c r="D48" s="284" t="s">
        <v>898</v>
      </c>
      <c r="E48" s="284" t="s">
        <v>964</v>
      </c>
      <c r="F48" s="286">
        <v>42648</v>
      </c>
      <c r="G48" s="287">
        <f t="shared" ca="1" si="0"/>
        <v>9</v>
      </c>
      <c r="H48" s="287" t="s">
        <v>959</v>
      </c>
      <c r="I48" s="288">
        <v>121576</v>
      </c>
      <c r="S48" s="155"/>
    </row>
    <row r="49" spans="1:19" x14ac:dyDescent="0.25">
      <c r="A49" s="284" t="s">
        <v>951</v>
      </c>
      <c r="B49" s="285" t="s">
        <v>1411</v>
      </c>
      <c r="C49" s="284" t="s">
        <v>228</v>
      </c>
      <c r="D49" s="284" t="s">
        <v>898</v>
      </c>
      <c r="E49" s="284" t="s">
        <v>966</v>
      </c>
      <c r="F49" s="286">
        <v>41874</v>
      </c>
      <c r="G49" s="287">
        <f t="shared" ca="1" si="0"/>
        <v>11</v>
      </c>
      <c r="H49" s="287" t="s">
        <v>959</v>
      </c>
      <c r="I49" s="288">
        <v>191523</v>
      </c>
      <c r="S49" s="155"/>
    </row>
    <row r="50" spans="1:19" x14ac:dyDescent="0.25">
      <c r="A50" s="284" t="s">
        <v>314</v>
      </c>
      <c r="B50" s="285" t="s">
        <v>1411</v>
      </c>
      <c r="C50" s="284" t="s">
        <v>221</v>
      </c>
      <c r="D50" s="284" t="s">
        <v>917</v>
      </c>
      <c r="E50" s="284" t="s">
        <v>965</v>
      </c>
      <c r="F50" s="286">
        <v>41953</v>
      </c>
      <c r="G50" s="287">
        <f t="shared" ca="1" si="0"/>
        <v>11</v>
      </c>
      <c r="H50" s="287" t="s">
        <v>968</v>
      </c>
      <c r="I50" s="288">
        <v>142853</v>
      </c>
      <c r="S50" s="155"/>
    </row>
    <row r="51" spans="1:19" x14ac:dyDescent="0.25">
      <c r="A51" s="284" t="s">
        <v>952</v>
      </c>
      <c r="B51" s="285" t="s">
        <v>1406</v>
      </c>
      <c r="C51" s="284" t="s">
        <v>915</v>
      </c>
      <c r="D51" s="284" t="s">
        <v>898</v>
      </c>
      <c r="E51" s="284" t="s">
        <v>966</v>
      </c>
      <c r="F51" s="286">
        <v>42477</v>
      </c>
      <c r="G51" s="287">
        <f t="shared" ca="1" si="0"/>
        <v>9</v>
      </c>
      <c r="H51" s="287" t="s">
        <v>959</v>
      </c>
      <c r="I51" s="288">
        <v>188456</v>
      </c>
      <c r="S51" s="155"/>
    </row>
    <row r="52" spans="1:19" x14ac:dyDescent="0.25">
      <c r="A52" s="284" t="s">
        <v>953</v>
      </c>
      <c r="B52" s="285" t="s">
        <v>1411</v>
      </c>
      <c r="C52" s="284" t="s">
        <v>228</v>
      </c>
      <c r="D52" s="284" t="s">
        <v>898</v>
      </c>
      <c r="E52" s="284" t="s">
        <v>961</v>
      </c>
      <c r="F52" s="286">
        <v>41346</v>
      </c>
      <c r="G52" s="287">
        <f t="shared" ca="1" si="0"/>
        <v>12</v>
      </c>
      <c r="H52" s="287" t="s">
        <v>959</v>
      </c>
      <c r="I52" s="288">
        <v>78243</v>
      </c>
      <c r="S52" s="155"/>
    </row>
    <row r="53" spans="1:19" x14ac:dyDescent="0.25">
      <c r="A53" s="284" t="s">
        <v>954</v>
      </c>
      <c r="B53" s="285" t="s">
        <v>1408</v>
      </c>
      <c r="C53" s="284" t="s">
        <v>918</v>
      </c>
      <c r="D53" s="284" t="s">
        <v>898</v>
      </c>
      <c r="E53" s="284" t="s">
        <v>966</v>
      </c>
      <c r="F53" s="286">
        <v>42327</v>
      </c>
      <c r="G53" s="287">
        <f t="shared" ca="1" si="0"/>
        <v>10</v>
      </c>
      <c r="H53" s="287" t="s">
        <v>959</v>
      </c>
      <c r="I53" s="288">
        <v>196120</v>
      </c>
      <c r="S53" s="155"/>
    </row>
    <row r="54" spans="1:19" x14ac:dyDescent="0.25">
      <c r="A54" s="284" t="s">
        <v>955</v>
      </c>
      <c r="B54" s="285" t="s">
        <v>1407</v>
      </c>
      <c r="C54" s="284" t="s">
        <v>900</v>
      </c>
      <c r="D54" s="284" t="s">
        <v>898</v>
      </c>
      <c r="E54" s="284" t="s">
        <v>961</v>
      </c>
      <c r="F54" s="286">
        <v>42268</v>
      </c>
      <c r="G54" s="287">
        <f t="shared" ca="1" si="0"/>
        <v>10</v>
      </c>
      <c r="H54" s="287" t="s">
        <v>959</v>
      </c>
      <c r="I54" s="288">
        <v>75299</v>
      </c>
      <c r="S54" s="155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8CBA0-CA10-4643-83D9-1F4CF8C8EB30}">
  <sheetPr>
    <tabColor theme="9" tint="0.79998168889431442"/>
  </sheetPr>
  <dimension ref="A1:U51"/>
  <sheetViews>
    <sheetView topLeftCell="H1" zoomScale="160" zoomScaleNormal="160" workbookViewId="0">
      <selection activeCell="P3" sqref="P3"/>
    </sheetView>
  </sheetViews>
  <sheetFormatPr defaultRowHeight="15" x14ac:dyDescent="0.25"/>
  <cols>
    <col min="1" max="1" width="18.85546875" bestFit="1" customWidth="1"/>
    <col min="2" max="2" width="16.140625" bestFit="1" customWidth="1"/>
    <col min="3" max="3" width="25.140625" bestFit="1" customWidth="1"/>
    <col min="4" max="4" width="10.7109375" bestFit="1" customWidth="1"/>
    <col min="5" max="5" width="24.28515625" bestFit="1" customWidth="1"/>
    <col min="6" max="6" width="10.7109375" bestFit="1" customWidth="1"/>
    <col min="7" max="7" width="7.42578125" bestFit="1" customWidth="1"/>
    <col min="8" max="8" width="18.5703125" bestFit="1" customWidth="1"/>
    <col min="9" max="9" width="11.5703125" style="275" bestFit="1" customWidth="1"/>
    <col min="10" max="10" width="2" style="277" customWidth="1"/>
    <col min="11" max="11" width="24.5703125" style="277" customWidth="1"/>
    <col min="12" max="12" width="2" style="277" customWidth="1"/>
    <col min="13" max="13" width="18.5703125" bestFit="1" customWidth="1"/>
    <col min="14" max="14" width="16.140625" bestFit="1" customWidth="1"/>
    <col min="15" max="15" width="25.140625" bestFit="1" customWidth="1"/>
    <col min="16" max="16" width="10.7109375" bestFit="1" customWidth="1"/>
    <col min="17" max="17" width="18.85546875" customWidth="1"/>
    <col min="18" max="18" width="12.7109375" style="289" customWidth="1"/>
    <col min="19" max="19" width="9.85546875" customWidth="1"/>
    <col min="20" max="20" width="15.42578125" customWidth="1"/>
    <col min="21" max="21" width="12.85546875" style="155" bestFit="1" customWidth="1"/>
  </cols>
  <sheetData>
    <row r="1" spans="1:21" x14ac:dyDescent="0.25">
      <c r="A1" s="128" t="s">
        <v>186</v>
      </c>
      <c r="B1" s="129" t="s">
        <v>22</v>
      </c>
      <c r="C1" s="130" t="s">
        <v>187</v>
      </c>
      <c r="D1" s="130" t="s">
        <v>188</v>
      </c>
      <c r="E1" s="130" t="s">
        <v>895</v>
      </c>
      <c r="F1" s="131" t="s">
        <v>189</v>
      </c>
      <c r="G1" s="132" t="s">
        <v>190</v>
      </c>
      <c r="H1" s="132" t="s">
        <v>191</v>
      </c>
      <c r="I1" s="276" t="s">
        <v>192</v>
      </c>
      <c r="K1" t="s">
        <v>1412</v>
      </c>
      <c r="O1" t="s">
        <v>187</v>
      </c>
      <c r="P1" t="s">
        <v>1413</v>
      </c>
      <c r="R1"/>
      <c r="U1"/>
    </row>
    <row r="2" spans="1:21" x14ac:dyDescent="0.25">
      <c r="A2" s="284" t="s">
        <v>897</v>
      </c>
      <c r="B2" s="285" t="s">
        <v>199</v>
      </c>
      <c r="C2" s="284" t="s">
        <v>205</v>
      </c>
      <c r="D2" s="284" t="s">
        <v>898</v>
      </c>
      <c r="E2" s="284" t="s">
        <v>966</v>
      </c>
      <c r="F2" s="286">
        <v>40909</v>
      </c>
      <c r="G2" s="287">
        <f ca="1">DATEDIF(F2,TODAY(),"Y")</f>
        <v>13</v>
      </c>
      <c r="H2" s="287" t="s">
        <v>959</v>
      </c>
      <c r="I2" s="288">
        <v>206891</v>
      </c>
      <c r="K2" s="326" t="str">
        <f ca="1">_xlfn.IFNA(_xlfn.FORMULATEXT(K4),"")</f>
        <v/>
      </c>
      <c r="O2" t="s">
        <v>905</v>
      </c>
      <c r="P2">
        <v>5</v>
      </c>
      <c r="R2"/>
      <c r="U2"/>
    </row>
    <row r="3" spans="1:21" x14ac:dyDescent="0.25">
      <c r="A3" s="284" t="s">
        <v>899</v>
      </c>
      <c r="B3" s="285" t="s">
        <v>220</v>
      </c>
      <c r="C3" s="284" t="s">
        <v>918</v>
      </c>
      <c r="D3" s="284" t="s">
        <v>898</v>
      </c>
      <c r="E3" s="284" t="s">
        <v>966</v>
      </c>
      <c r="F3" s="286">
        <v>45189</v>
      </c>
      <c r="G3" s="287">
        <f t="shared" ref="G3:G51" ca="1" si="0">DATEDIF(F3,TODAY(),"Y")</f>
        <v>2</v>
      </c>
      <c r="H3" s="287" t="s">
        <v>959</v>
      </c>
      <c r="I3" s="288">
        <v>196948</v>
      </c>
      <c r="K3" s="277" t="s">
        <v>1414</v>
      </c>
      <c r="M3" s="326" t="str">
        <f ca="1">_xlfn.IFNA(_xlfn.FORMULATEXT(M5),"")</f>
        <v/>
      </c>
      <c r="R3"/>
      <c r="U3"/>
    </row>
    <row r="4" spans="1:21" x14ac:dyDescent="0.25">
      <c r="A4" s="284" t="s">
        <v>901</v>
      </c>
      <c r="B4" s="285" t="s">
        <v>199</v>
      </c>
      <c r="C4" s="284" t="s">
        <v>902</v>
      </c>
      <c r="D4" s="284" t="s">
        <v>917</v>
      </c>
      <c r="E4" s="284" t="s">
        <v>962</v>
      </c>
      <c r="F4" s="286">
        <v>45307</v>
      </c>
      <c r="G4" s="287">
        <f t="shared" ca="1" si="0"/>
        <v>1</v>
      </c>
      <c r="H4" s="287" t="s">
        <v>970</v>
      </c>
      <c r="I4" s="288">
        <v>90852</v>
      </c>
      <c r="M4" s="298" t="s">
        <v>186</v>
      </c>
      <c r="N4" s="292" t="s">
        <v>22</v>
      </c>
      <c r="O4" s="291" t="s">
        <v>187</v>
      </c>
      <c r="P4" s="291" t="s">
        <v>188</v>
      </c>
      <c r="Q4" s="291" t="s">
        <v>895</v>
      </c>
      <c r="R4" s="293" t="s">
        <v>189</v>
      </c>
      <c r="S4" s="294" t="s">
        <v>190</v>
      </c>
      <c r="T4" s="294" t="s">
        <v>191</v>
      </c>
      <c r="U4" s="295" t="s">
        <v>192</v>
      </c>
    </row>
    <row r="5" spans="1:21" x14ac:dyDescent="0.25">
      <c r="A5" s="284" t="s">
        <v>904</v>
      </c>
      <c r="B5" s="285" t="s">
        <v>220</v>
      </c>
      <c r="C5" s="284" t="s">
        <v>905</v>
      </c>
      <c r="D5" s="284" t="s">
        <v>898</v>
      </c>
      <c r="E5" s="284" t="s">
        <v>966</v>
      </c>
      <c r="F5" s="286">
        <v>45538</v>
      </c>
      <c r="G5" s="287">
        <f t="shared" ca="1" si="0"/>
        <v>1</v>
      </c>
      <c r="H5" s="287" t="s">
        <v>959</v>
      </c>
      <c r="I5" s="288">
        <v>181505</v>
      </c>
      <c r="U5" s="296"/>
    </row>
    <row r="6" spans="1:21" x14ac:dyDescent="0.25">
      <c r="A6" s="284" t="s">
        <v>906</v>
      </c>
      <c r="B6" s="285" t="s">
        <v>217</v>
      </c>
      <c r="C6" s="284" t="s">
        <v>195</v>
      </c>
      <c r="D6" s="284" t="s">
        <v>898</v>
      </c>
      <c r="E6" s="284" t="s">
        <v>965</v>
      </c>
      <c r="F6" s="286">
        <v>45008</v>
      </c>
      <c r="G6" s="287">
        <f t="shared" ca="1" si="0"/>
        <v>2</v>
      </c>
      <c r="H6" s="287" t="s">
        <v>970</v>
      </c>
      <c r="I6" s="288">
        <v>140225</v>
      </c>
      <c r="U6" s="296"/>
    </row>
    <row r="7" spans="1:21" x14ac:dyDescent="0.25">
      <c r="A7" s="284" t="s">
        <v>908</v>
      </c>
      <c r="B7" s="285" t="s">
        <v>217</v>
      </c>
      <c r="C7" s="284" t="s">
        <v>195</v>
      </c>
      <c r="D7" s="284" t="s">
        <v>898</v>
      </c>
      <c r="E7" s="284" t="s">
        <v>966</v>
      </c>
      <c r="F7" s="286">
        <v>43982</v>
      </c>
      <c r="G7" s="287">
        <f t="shared" ca="1" si="0"/>
        <v>5</v>
      </c>
      <c r="H7" s="287" t="s">
        <v>959</v>
      </c>
      <c r="I7" s="288">
        <v>171396</v>
      </c>
      <c r="U7" s="296"/>
    </row>
    <row r="8" spans="1:21" x14ac:dyDescent="0.25">
      <c r="A8" s="284" t="s">
        <v>909</v>
      </c>
      <c r="B8" s="285" t="s">
        <v>199</v>
      </c>
      <c r="C8" s="284" t="s">
        <v>910</v>
      </c>
      <c r="D8" s="284" t="s">
        <v>898</v>
      </c>
      <c r="E8" s="284" t="s">
        <v>966</v>
      </c>
      <c r="F8" s="286">
        <v>43709</v>
      </c>
      <c r="G8" s="287">
        <f t="shared" ca="1" si="0"/>
        <v>6</v>
      </c>
      <c r="H8" s="287" t="s">
        <v>959</v>
      </c>
      <c r="I8" s="288">
        <v>192728</v>
      </c>
      <c r="U8" s="296"/>
    </row>
    <row r="9" spans="1:21" x14ac:dyDescent="0.25">
      <c r="A9" s="284" t="s">
        <v>911</v>
      </c>
      <c r="B9" s="285" t="s">
        <v>199</v>
      </c>
      <c r="C9" s="284" t="s">
        <v>902</v>
      </c>
      <c r="D9" s="284" t="s">
        <v>898</v>
      </c>
      <c r="E9" s="284" t="s">
        <v>961</v>
      </c>
      <c r="F9" s="286">
        <v>43002</v>
      </c>
      <c r="G9" s="287">
        <f t="shared" ca="1" si="0"/>
        <v>8</v>
      </c>
      <c r="H9" s="287" t="s">
        <v>959</v>
      </c>
      <c r="I9" s="288">
        <v>80601</v>
      </c>
      <c r="U9" s="296"/>
    </row>
    <row r="10" spans="1:21" x14ac:dyDescent="0.25">
      <c r="A10" s="284" t="s">
        <v>912</v>
      </c>
      <c r="B10" s="285" t="s">
        <v>217</v>
      </c>
      <c r="C10" s="284" t="s">
        <v>221</v>
      </c>
      <c r="D10" s="284" t="s">
        <v>917</v>
      </c>
      <c r="E10" s="284" t="s">
        <v>961</v>
      </c>
      <c r="F10" s="286">
        <v>44344</v>
      </c>
      <c r="G10" s="287">
        <f t="shared" ca="1" si="0"/>
        <v>4</v>
      </c>
      <c r="H10" s="287" t="s">
        <v>970</v>
      </c>
      <c r="I10" s="288">
        <v>81256</v>
      </c>
      <c r="U10" s="297"/>
    </row>
    <row r="11" spans="1:21" x14ac:dyDescent="0.25">
      <c r="A11" s="284" t="s">
        <v>914</v>
      </c>
      <c r="B11" s="285" t="s">
        <v>199</v>
      </c>
      <c r="C11" s="284" t="s">
        <v>902</v>
      </c>
      <c r="D11" s="284" t="s">
        <v>898</v>
      </c>
      <c r="E11" s="284" t="s">
        <v>966</v>
      </c>
      <c r="F11" s="286">
        <v>43474</v>
      </c>
      <c r="G11" s="287">
        <f t="shared" ca="1" si="0"/>
        <v>6</v>
      </c>
      <c r="H11" s="287" t="s">
        <v>959</v>
      </c>
      <c r="I11" s="288">
        <v>165045</v>
      </c>
      <c r="U11" s="296"/>
    </row>
    <row r="12" spans="1:21" x14ac:dyDescent="0.25">
      <c r="A12" s="284" t="s">
        <v>916</v>
      </c>
      <c r="B12" s="285" t="s">
        <v>217</v>
      </c>
      <c r="C12" s="284" t="s">
        <v>195</v>
      </c>
      <c r="D12" s="284" t="s">
        <v>917</v>
      </c>
      <c r="E12" s="284" t="s">
        <v>965</v>
      </c>
      <c r="F12" s="286">
        <v>43547</v>
      </c>
      <c r="G12" s="287">
        <f t="shared" ca="1" si="0"/>
        <v>6</v>
      </c>
      <c r="H12" s="287" t="s">
        <v>968</v>
      </c>
      <c r="I12" s="288">
        <v>100258</v>
      </c>
      <c r="U12" s="297"/>
    </row>
    <row r="13" spans="1:21" x14ac:dyDescent="0.25">
      <c r="A13" s="284" t="s">
        <v>257</v>
      </c>
      <c r="B13" s="285" t="s">
        <v>220</v>
      </c>
      <c r="C13" s="284" t="s">
        <v>918</v>
      </c>
      <c r="D13" s="284" t="s">
        <v>917</v>
      </c>
      <c r="E13" s="284" t="s">
        <v>965</v>
      </c>
      <c r="F13" s="286">
        <v>41542</v>
      </c>
      <c r="G13" s="287">
        <f t="shared" ca="1" si="0"/>
        <v>12</v>
      </c>
      <c r="H13" s="287" t="s">
        <v>968</v>
      </c>
      <c r="I13" s="288">
        <v>125000</v>
      </c>
      <c r="U13" s="297"/>
    </row>
    <row r="14" spans="1:21" x14ac:dyDescent="0.25">
      <c r="A14" s="284" t="s">
        <v>919</v>
      </c>
      <c r="B14" s="285" t="s">
        <v>217</v>
      </c>
      <c r="C14" s="284" t="s">
        <v>195</v>
      </c>
      <c r="D14" s="284" t="s">
        <v>898</v>
      </c>
      <c r="E14" s="284" t="s">
        <v>965</v>
      </c>
      <c r="F14" s="286">
        <v>44244</v>
      </c>
      <c r="G14" s="287">
        <f t="shared" ca="1" si="0"/>
        <v>4</v>
      </c>
      <c r="H14" s="287" t="s">
        <v>959</v>
      </c>
      <c r="I14" s="288">
        <v>128494</v>
      </c>
      <c r="U14" s="296"/>
    </row>
    <row r="15" spans="1:21" x14ac:dyDescent="0.25">
      <c r="A15" s="284" t="s">
        <v>920</v>
      </c>
      <c r="B15" s="285" t="s">
        <v>199</v>
      </c>
      <c r="C15" s="284" t="s">
        <v>902</v>
      </c>
      <c r="D15" s="284" t="s">
        <v>917</v>
      </c>
      <c r="E15" s="284" t="s">
        <v>964</v>
      </c>
      <c r="F15" s="286">
        <v>43166</v>
      </c>
      <c r="G15" s="287">
        <f t="shared" ca="1" si="0"/>
        <v>7</v>
      </c>
      <c r="H15" s="287" t="s">
        <v>968</v>
      </c>
      <c r="I15" s="288">
        <v>122139</v>
      </c>
      <c r="U15" s="296"/>
    </row>
    <row r="16" spans="1:21" x14ac:dyDescent="0.25">
      <c r="A16" s="284" t="s">
        <v>921</v>
      </c>
      <c r="B16" s="285" t="s">
        <v>217</v>
      </c>
      <c r="C16" s="284" t="s">
        <v>195</v>
      </c>
      <c r="D16" s="284" t="s">
        <v>898</v>
      </c>
      <c r="E16" s="284" t="s">
        <v>966</v>
      </c>
      <c r="F16" s="286">
        <v>41991</v>
      </c>
      <c r="G16" s="287">
        <f t="shared" ca="1" si="0"/>
        <v>10</v>
      </c>
      <c r="H16" s="287" t="s">
        <v>959</v>
      </c>
      <c r="I16" s="288">
        <v>204526</v>
      </c>
      <c r="U16" s="296"/>
    </row>
    <row r="17" spans="1:21" x14ac:dyDescent="0.25">
      <c r="A17" s="284" t="s">
        <v>922</v>
      </c>
      <c r="B17" s="285" t="s">
        <v>199</v>
      </c>
      <c r="C17" s="284" t="s">
        <v>910</v>
      </c>
      <c r="D17" s="284" t="s">
        <v>898</v>
      </c>
      <c r="E17" s="284" t="s">
        <v>966</v>
      </c>
      <c r="F17" s="286">
        <v>42463</v>
      </c>
      <c r="G17" s="287">
        <f t="shared" ca="1" si="0"/>
        <v>9</v>
      </c>
      <c r="H17" s="287" t="s">
        <v>959</v>
      </c>
      <c r="I17" s="288">
        <v>214445</v>
      </c>
      <c r="U17" s="296"/>
    </row>
    <row r="18" spans="1:21" x14ac:dyDescent="0.25">
      <c r="A18" s="284" t="s">
        <v>924</v>
      </c>
      <c r="B18" s="285" t="s">
        <v>199</v>
      </c>
      <c r="C18" s="284" t="s">
        <v>902</v>
      </c>
      <c r="D18" s="284" t="s">
        <v>917</v>
      </c>
      <c r="E18" s="284" t="s">
        <v>962</v>
      </c>
      <c r="F18" s="286">
        <v>42139</v>
      </c>
      <c r="G18" s="287">
        <f t="shared" ca="1" si="0"/>
        <v>10</v>
      </c>
      <c r="H18" s="287" t="s">
        <v>972</v>
      </c>
      <c r="I18" s="288">
        <v>87200</v>
      </c>
      <c r="K18" s="326" t="str">
        <f ca="1">_xlfn.IFNA(_xlfn.FORMULATEXT(K20),"")</f>
        <v/>
      </c>
      <c r="U18" s="296"/>
    </row>
    <row r="19" spans="1:21" x14ac:dyDescent="0.25">
      <c r="A19" s="284" t="s">
        <v>926</v>
      </c>
      <c r="B19" s="285" t="s">
        <v>199</v>
      </c>
      <c r="C19" s="284" t="s">
        <v>910</v>
      </c>
      <c r="D19" s="284" t="s">
        <v>898</v>
      </c>
      <c r="E19" s="284" t="s">
        <v>965</v>
      </c>
      <c r="F19" s="286">
        <v>41994</v>
      </c>
      <c r="G19" s="287">
        <f t="shared" ca="1" si="0"/>
        <v>10</v>
      </c>
      <c r="H19" s="287" t="s">
        <v>959</v>
      </c>
      <c r="I19" s="288">
        <v>148147</v>
      </c>
      <c r="K19" s="277" t="s">
        <v>22</v>
      </c>
      <c r="U19" s="296"/>
    </row>
    <row r="20" spans="1:21" x14ac:dyDescent="0.25">
      <c r="A20" s="284" t="s">
        <v>927</v>
      </c>
      <c r="B20" s="285" t="s">
        <v>220</v>
      </c>
      <c r="C20" s="284" t="s">
        <v>905</v>
      </c>
      <c r="D20" s="284" t="s">
        <v>898</v>
      </c>
      <c r="E20" s="284" t="s">
        <v>964</v>
      </c>
      <c r="F20" s="286">
        <v>42729</v>
      </c>
      <c r="G20" s="287">
        <f t="shared" ca="1" si="0"/>
        <v>8</v>
      </c>
      <c r="H20" s="287" t="s">
        <v>959</v>
      </c>
      <c r="I20" s="288">
        <v>99361</v>
      </c>
      <c r="U20" s="296"/>
    </row>
    <row r="21" spans="1:21" x14ac:dyDescent="0.25">
      <c r="A21" s="284" t="s">
        <v>928</v>
      </c>
      <c r="B21" s="285" t="s">
        <v>199</v>
      </c>
      <c r="C21" s="284" t="s">
        <v>902</v>
      </c>
      <c r="D21" s="284" t="s">
        <v>917</v>
      </c>
      <c r="E21" s="284" t="s">
        <v>964</v>
      </c>
      <c r="F21" s="286">
        <v>41640</v>
      </c>
      <c r="G21" s="287">
        <f t="shared" ca="1" si="0"/>
        <v>11</v>
      </c>
      <c r="H21" s="287" t="s">
        <v>968</v>
      </c>
      <c r="I21" s="288">
        <v>98000</v>
      </c>
      <c r="U21" s="297"/>
    </row>
    <row r="22" spans="1:21" x14ac:dyDescent="0.25">
      <c r="A22" s="284" t="s">
        <v>929</v>
      </c>
      <c r="B22" s="285" t="s">
        <v>217</v>
      </c>
      <c r="C22" s="284" t="s">
        <v>221</v>
      </c>
      <c r="D22" s="284" t="s">
        <v>898</v>
      </c>
      <c r="E22" s="284" t="s">
        <v>965</v>
      </c>
      <c r="F22" s="286">
        <v>43238</v>
      </c>
      <c r="G22" s="287">
        <f t="shared" ca="1" si="0"/>
        <v>7</v>
      </c>
      <c r="H22" s="287" t="s">
        <v>970</v>
      </c>
      <c r="I22" s="288">
        <v>140862</v>
      </c>
      <c r="U22" s="296"/>
    </row>
    <row r="23" spans="1:21" x14ac:dyDescent="0.25">
      <c r="A23" s="284" t="s">
        <v>930</v>
      </c>
      <c r="B23" s="285" t="s">
        <v>220</v>
      </c>
      <c r="C23" s="284" t="s">
        <v>905</v>
      </c>
      <c r="D23" s="284" t="s">
        <v>898</v>
      </c>
      <c r="E23" s="284" t="s">
        <v>964</v>
      </c>
      <c r="F23" s="286">
        <v>45010</v>
      </c>
      <c r="G23" s="287">
        <f t="shared" ca="1" si="0"/>
        <v>2</v>
      </c>
      <c r="H23" s="287" t="s">
        <v>970</v>
      </c>
      <c r="I23" s="288">
        <v>105628</v>
      </c>
      <c r="U23" s="296"/>
    </row>
    <row r="24" spans="1:21" x14ac:dyDescent="0.25">
      <c r="A24" s="284" t="s">
        <v>931</v>
      </c>
      <c r="B24" s="285" t="s">
        <v>199</v>
      </c>
      <c r="C24" s="284" t="s">
        <v>910</v>
      </c>
      <c r="D24" s="284" t="s">
        <v>898</v>
      </c>
      <c r="E24" s="284" t="s">
        <v>966</v>
      </c>
      <c r="F24" s="286">
        <v>43440</v>
      </c>
      <c r="G24" s="287">
        <f t="shared" ca="1" si="0"/>
        <v>6</v>
      </c>
      <c r="H24" s="287" t="s">
        <v>959</v>
      </c>
      <c r="I24" s="288">
        <v>212045</v>
      </c>
      <c r="U24" s="296"/>
    </row>
    <row r="25" spans="1:21" x14ac:dyDescent="0.25">
      <c r="A25" s="284" t="s">
        <v>932</v>
      </c>
      <c r="B25" s="285" t="s">
        <v>199</v>
      </c>
      <c r="C25" s="284" t="s">
        <v>902</v>
      </c>
      <c r="D25" s="284" t="s">
        <v>917</v>
      </c>
      <c r="E25" s="284" t="s">
        <v>965</v>
      </c>
      <c r="F25" s="286">
        <v>44040</v>
      </c>
      <c r="G25" s="287">
        <f t="shared" ca="1" si="0"/>
        <v>5</v>
      </c>
      <c r="H25" s="287" t="s">
        <v>970</v>
      </c>
      <c r="I25" s="288">
        <v>132957</v>
      </c>
      <c r="U25" s="296"/>
    </row>
    <row r="26" spans="1:21" x14ac:dyDescent="0.25">
      <c r="A26" s="284" t="s">
        <v>933</v>
      </c>
      <c r="B26" s="285" t="s">
        <v>220</v>
      </c>
      <c r="C26" s="284" t="s">
        <v>918</v>
      </c>
      <c r="D26" s="284" t="s">
        <v>898</v>
      </c>
      <c r="E26" s="284" t="s">
        <v>966</v>
      </c>
      <c r="F26" s="286">
        <v>41250</v>
      </c>
      <c r="G26" s="287">
        <f t="shared" ca="1" si="0"/>
        <v>12</v>
      </c>
      <c r="H26" s="287" t="s">
        <v>959</v>
      </c>
      <c r="I26" s="288">
        <v>186483</v>
      </c>
      <c r="K26" s="326" t="str">
        <f ca="1">_xlfn.IFNA(_xlfn.FORMULATEXT(K28),"")</f>
        <v/>
      </c>
      <c r="U26" s="296"/>
    </row>
    <row r="27" spans="1:21" x14ac:dyDescent="0.25">
      <c r="A27" s="284" t="s">
        <v>935</v>
      </c>
      <c r="B27" s="285" t="s">
        <v>199</v>
      </c>
      <c r="C27" s="284" t="s">
        <v>910</v>
      </c>
      <c r="D27" s="284" t="s">
        <v>898</v>
      </c>
      <c r="E27" s="284" t="s">
        <v>966</v>
      </c>
      <c r="F27" s="286">
        <v>40961</v>
      </c>
      <c r="G27" s="287">
        <f t="shared" ca="1" si="0"/>
        <v>13</v>
      </c>
      <c r="H27" s="287" t="s">
        <v>959</v>
      </c>
      <c r="I27" s="288">
        <v>174279</v>
      </c>
      <c r="K27" s="277" t="s">
        <v>188</v>
      </c>
      <c r="U27" s="296"/>
    </row>
    <row r="28" spans="1:21" x14ac:dyDescent="0.25">
      <c r="A28" s="284" t="s">
        <v>936</v>
      </c>
      <c r="B28" s="285" t="s">
        <v>199</v>
      </c>
      <c r="C28" s="284" t="s">
        <v>205</v>
      </c>
      <c r="D28" s="284" t="s">
        <v>917</v>
      </c>
      <c r="E28" s="284" t="s">
        <v>965</v>
      </c>
      <c r="F28" s="286">
        <v>43143</v>
      </c>
      <c r="G28" s="287">
        <f t="shared" ca="1" si="0"/>
        <v>7</v>
      </c>
      <c r="H28" s="287" t="s">
        <v>968</v>
      </c>
      <c r="I28" s="288">
        <v>138989</v>
      </c>
      <c r="U28" s="296"/>
    </row>
    <row r="29" spans="1:21" x14ac:dyDescent="0.25">
      <c r="A29" s="284" t="s">
        <v>278</v>
      </c>
      <c r="B29" s="285" t="s">
        <v>217</v>
      </c>
      <c r="C29" s="284" t="s">
        <v>195</v>
      </c>
      <c r="D29" s="284" t="s">
        <v>917</v>
      </c>
      <c r="E29" s="284" t="s">
        <v>965</v>
      </c>
      <c r="F29" s="286">
        <v>42804</v>
      </c>
      <c r="G29" s="287">
        <f t="shared" ca="1" si="0"/>
        <v>8</v>
      </c>
      <c r="H29" s="287" t="s">
        <v>968</v>
      </c>
      <c r="I29" s="288">
        <v>129250</v>
      </c>
      <c r="U29" s="296"/>
    </row>
    <row r="30" spans="1:21" x14ac:dyDescent="0.25">
      <c r="A30" s="284" t="s">
        <v>937</v>
      </c>
      <c r="B30" s="285" t="s">
        <v>199</v>
      </c>
      <c r="C30" s="284" t="s">
        <v>902</v>
      </c>
      <c r="D30" s="284" t="s">
        <v>898</v>
      </c>
      <c r="E30" s="284" t="s">
        <v>966</v>
      </c>
      <c r="F30" s="286">
        <v>41619</v>
      </c>
      <c r="G30" s="287">
        <f t="shared" ca="1" si="0"/>
        <v>11</v>
      </c>
      <c r="H30" s="287" t="s">
        <v>959</v>
      </c>
      <c r="I30" s="288">
        <v>193662</v>
      </c>
      <c r="U30" s="296"/>
    </row>
    <row r="31" spans="1:21" x14ac:dyDescent="0.25">
      <c r="A31" s="284" t="s">
        <v>938</v>
      </c>
      <c r="B31" s="285" t="s">
        <v>199</v>
      </c>
      <c r="C31" s="284" t="s">
        <v>902</v>
      </c>
      <c r="D31" s="284" t="s">
        <v>898</v>
      </c>
      <c r="E31" s="284" t="s">
        <v>964</v>
      </c>
      <c r="F31" s="286">
        <v>45171</v>
      </c>
      <c r="G31" s="287">
        <f t="shared" ca="1" si="0"/>
        <v>2</v>
      </c>
      <c r="H31" s="287" t="s">
        <v>970</v>
      </c>
      <c r="I31" s="288">
        <v>122093</v>
      </c>
      <c r="U31" s="296"/>
    </row>
    <row r="32" spans="1:21" x14ac:dyDescent="0.25">
      <c r="A32" s="284" t="s">
        <v>939</v>
      </c>
      <c r="B32" s="285" t="s">
        <v>217</v>
      </c>
      <c r="C32" s="284" t="s">
        <v>221</v>
      </c>
      <c r="D32" s="284" t="s">
        <v>898</v>
      </c>
      <c r="E32" s="284" t="s">
        <v>964</v>
      </c>
      <c r="F32" s="286">
        <v>41063</v>
      </c>
      <c r="G32" s="287">
        <f t="shared" ca="1" si="0"/>
        <v>13</v>
      </c>
      <c r="H32" s="287" t="s">
        <v>959</v>
      </c>
      <c r="I32" s="288">
        <v>121376</v>
      </c>
      <c r="K32" s="326" t="str">
        <f ca="1">_xlfn.IFNA(_xlfn.FORMULATEXT(K34),"")</f>
        <v/>
      </c>
      <c r="U32" s="296"/>
    </row>
    <row r="33" spans="1:21" x14ac:dyDescent="0.25">
      <c r="A33" s="284" t="s">
        <v>940</v>
      </c>
      <c r="B33" s="285" t="s">
        <v>199</v>
      </c>
      <c r="C33" s="284" t="s">
        <v>902</v>
      </c>
      <c r="D33" s="284" t="s">
        <v>898</v>
      </c>
      <c r="E33" s="284" t="s">
        <v>966</v>
      </c>
      <c r="F33" s="286">
        <v>41059</v>
      </c>
      <c r="G33" s="287">
        <f t="shared" ca="1" si="0"/>
        <v>13</v>
      </c>
      <c r="H33" s="287" t="s">
        <v>959</v>
      </c>
      <c r="I33" s="288">
        <v>157705</v>
      </c>
      <c r="K33" s="277" t="s">
        <v>895</v>
      </c>
      <c r="U33" s="296"/>
    </row>
    <row r="34" spans="1:21" x14ac:dyDescent="0.25">
      <c r="A34" s="284" t="s">
        <v>941</v>
      </c>
      <c r="B34" s="285" t="s">
        <v>217</v>
      </c>
      <c r="C34" s="284" t="s">
        <v>195</v>
      </c>
      <c r="D34" s="284" t="s">
        <v>917</v>
      </c>
      <c r="E34" s="284" t="s">
        <v>964</v>
      </c>
      <c r="F34" s="286">
        <v>43608</v>
      </c>
      <c r="G34" s="287">
        <f t="shared" ca="1" si="0"/>
        <v>6</v>
      </c>
      <c r="H34" s="287" t="s">
        <v>968</v>
      </c>
      <c r="I34" s="288">
        <v>118047</v>
      </c>
    </row>
    <row r="35" spans="1:21" x14ac:dyDescent="0.25">
      <c r="A35" s="284" t="s">
        <v>942</v>
      </c>
      <c r="B35" s="285" t="s">
        <v>217</v>
      </c>
      <c r="C35" s="284" t="s">
        <v>221</v>
      </c>
      <c r="D35" s="284" t="s">
        <v>898</v>
      </c>
      <c r="E35" s="284" t="s">
        <v>966</v>
      </c>
      <c r="F35" s="286">
        <v>41962</v>
      </c>
      <c r="G35" s="287">
        <f t="shared" ca="1" si="0"/>
        <v>11</v>
      </c>
      <c r="H35" s="287" t="s">
        <v>959</v>
      </c>
      <c r="I35" s="288">
        <v>167525</v>
      </c>
    </row>
    <row r="36" spans="1:21" x14ac:dyDescent="0.25">
      <c r="A36" s="284" t="s">
        <v>294</v>
      </c>
      <c r="B36" s="285" t="s">
        <v>199</v>
      </c>
      <c r="C36" s="284" t="s">
        <v>910</v>
      </c>
      <c r="D36" s="284" t="s">
        <v>917</v>
      </c>
      <c r="E36" s="284" t="s">
        <v>964</v>
      </c>
      <c r="F36" s="286">
        <v>43367</v>
      </c>
      <c r="G36" s="287">
        <f t="shared" ca="1" si="0"/>
        <v>7</v>
      </c>
      <c r="H36" s="287" t="s">
        <v>970</v>
      </c>
      <c r="I36" s="288">
        <v>102500</v>
      </c>
      <c r="U36" s="290"/>
    </row>
    <row r="37" spans="1:21" x14ac:dyDescent="0.25">
      <c r="A37" s="284" t="s">
        <v>943</v>
      </c>
      <c r="B37" s="285" t="s">
        <v>199</v>
      </c>
      <c r="C37" s="284" t="s">
        <v>910</v>
      </c>
      <c r="D37" s="284" t="s">
        <v>898</v>
      </c>
      <c r="E37" s="284" t="s">
        <v>964</v>
      </c>
      <c r="F37" s="286">
        <v>42326</v>
      </c>
      <c r="G37" s="287">
        <f t="shared" ca="1" si="0"/>
        <v>10</v>
      </c>
      <c r="H37" s="287" t="s">
        <v>959</v>
      </c>
      <c r="I37" s="288">
        <v>103995</v>
      </c>
    </row>
    <row r="38" spans="1:21" x14ac:dyDescent="0.25">
      <c r="A38" s="284" t="s">
        <v>944</v>
      </c>
      <c r="B38" s="285" t="s">
        <v>220</v>
      </c>
      <c r="C38" s="284" t="s">
        <v>905</v>
      </c>
      <c r="D38" s="284" t="s">
        <v>898</v>
      </c>
      <c r="E38" s="284" t="s">
        <v>966</v>
      </c>
      <c r="F38" s="286">
        <v>41218</v>
      </c>
      <c r="G38" s="287">
        <f t="shared" ca="1" si="0"/>
        <v>13</v>
      </c>
      <c r="H38" s="287" t="s">
        <v>959</v>
      </c>
      <c r="I38" s="288">
        <v>182723</v>
      </c>
    </row>
    <row r="39" spans="1:21" x14ac:dyDescent="0.25">
      <c r="A39" s="284" t="s">
        <v>945</v>
      </c>
      <c r="B39" s="285" t="s">
        <v>217</v>
      </c>
      <c r="C39" s="284" t="s">
        <v>221</v>
      </c>
      <c r="D39" s="284" t="s">
        <v>898</v>
      </c>
      <c r="E39" s="284" t="s">
        <v>966</v>
      </c>
      <c r="F39" s="286">
        <v>41176</v>
      </c>
      <c r="G39" s="287">
        <f t="shared" ca="1" si="0"/>
        <v>13</v>
      </c>
      <c r="H39" s="287" t="s">
        <v>959</v>
      </c>
      <c r="I39" s="288">
        <v>197868</v>
      </c>
    </row>
    <row r="40" spans="1:21" x14ac:dyDescent="0.25">
      <c r="A40" s="284" t="s">
        <v>946</v>
      </c>
      <c r="B40" s="285" t="s">
        <v>199</v>
      </c>
      <c r="C40" s="284" t="s">
        <v>910</v>
      </c>
      <c r="D40" s="284" t="s">
        <v>898</v>
      </c>
      <c r="E40" s="284" t="s">
        <v>966</v>
      </c>
      <c r="F40" s="286">
        <v>41738</v>
      </c>
      <c r="G40" s="287">
        <f t="shared" ca="1" si="0"/>
        <v>11</v>
      </c>
      <c r="H40" s="287" t="s">
        <v>970</v>
      </c>
      <c r="I40" s="288">
        <v>210527</v>
      </c>
      <c r="U40" s="290"/>
    </row>
    <row r="41" spans="1:21" x14ac:dyDescent="0.25">
      <c r="A41" s="284" t="s">
        <v>947</v>
      </c>
      <c r="B41" s="285" t="s">
        <v>217</v>
      </c>
      <c r="C41" s="284" t="s">
        <v>221</v>
      </c>
      <c r="D41" s="284" t="s">
        <v>898</v>
      </c>
      <c r="E41" s="284" t="s">
        <v>966</v>
      </c>
      <c r="F41" s="286">
        <v>42195</v>
      </c>
      <c r="G41" s="287">
        <f t="shared" ca="1" si="0"/>
        <v>10</v>
      </c>
      <c r="H41" s="287" t="s">
        <v>959</v>
      </c>
      <c r="I41" s="288">
        <v>156886</v>
      </c>
      <c r="U41" s="290"/>
    </row>
    <row r="42" spans="1:21" x14ac:dyDescent="0.25">
      <c r="A42" s="284" t="s">
        <v>948</v>
      </c>
      <c r="B42" s="285" t="s">
        <v>217</v>
      </c>
      <c r="C42" s="284" t="s">
        <v>195</v>
      </c>
      <c r="D42" s="284" t="s">
        <v>917</v>
      </c>
      <c r="E42" s="284" t="s">
        <v>966</v>
      </c>
      <c r="F42" s="286">
        <v>45544</v>
      </c>
      <c r="G42" s="287">
        <f t="shared" ca="1" si="0"/>
        <v>1</v>
      </c>
      <c r="H42" s="287" t="s">
        <v>970</v>
      </c>
      <c r="I42" s="288">
        <v>187971</v>
      </c>
      <c r="U42" s="290"/>
    </row>
    <row r="43" spans="1:21" x14ac:dyDescent="0.25">
      <c r="A43" s="284" t="s">
        <v>949</v>
      </c>
      <c r="B43" s="285" t="s">
        <v>199</v>
      </c>
      <c r="C43" s="284" t="s">
        <v>902</v>
      </c>
      <c r="D43" s="284" t="s">
        <v>917</v>
      </c>
      <c r="E43" s="284" t="s">
        <v>961</v>
      </c>
      <c r="F43" s="286">
        <v>43260</v>
      </c>
      <c r="G43" s="287">
        <f t="shared" ca="1" si="0"/>
        <v>7</v>
      </c>
      <c r="H43" s="287" t="s">
        <v>968</v>
      </c>
      <c r="I43" s="288">
        <v>79443</v>
      </c>
      <c r="U43" s="290"/>
    </row>
    <row r="44" spans="1:21" x14ac:dyDescent="0.25">
      <c r="A44" s="284" t="s">
        <v>303</v>
      </c>
      <c r="B44" s="285" t="s">
        <v>220</v>
      </c>
      <c r="C44" s="284" t="s">
        <v>918</v>
      </c>
      <c r="D44" s="284" t="s">
        <v>917</v>
      </c>
      <c r="E44" s="284" t="s">
        <v>966</v>
      </c>
      <c r="F44" s="286">
        <v>41668</v>
      </c>
      <c r="G44" s="287">
        <f t="shared" ca="1" si="0"/>
        <v>11</v>
      </c>
      <c r="H44" s="287" t="s">
        <v>968</v>
      </c>
      <c r="I44" s="288">
        <v>182990</v>
      </c>
      <c r="U44" s="290"/>
    </row>
    <row r="45" spans="1:21" x14ac:dyDescent="0.25">
      <c r="A45" s="284" t="s">
        <v>950</v>
      </c>
      <c r="B45" s="285" t="s">
        <v>217</v>
      </c>
      <c r="C45" s="284" t="s">
        <v>221</v>
      </c>
      <c r="D45" s="284" t="s">
        <v>898</v>
      </c>
      <c r="E45" s="284" t="s">
        <v>964</v>
      </c>
      <c r="F45" s="286">
        <v>42648</v>
      </c>
      <c r="G45" s="287">
        <f t="shared" ca="1" si="0"/>
        <v>9</v>
      </c>
      <c r="H45" s="287" t="s">
        <v>959</v>
      </c>
      <c r="I45" s="288">
        <v>121576</v>
      </c>
    </row>
    <row r="46" spans="1:21" x14ac:dyDescent="0.25">
      <c r="A46" s="284" t="s">
        <v>951</v>
      </c>
      <c r="B46" s="285" t="s">
        <v>217</v>
      </c>
      <c r="C46" s="284" t="s">
        <v>228</v>
      </c>
      <c r="D46" s="284" t="s">
        <v>898</v>
      </c>
      <c r="E46" s="284" t="s">
        <v>966</v>
      </c>
      <c r="F46" s="286">
        <v>41874</v>
      </c>
      <c r="G46" s="287">
        <f t="shared" ca="1" si="0"/>
        <v>11</v>
      </c>
      <c r="H46" s="287" t="s">
        <v>959</v>
      </c>
      <c r="I46" s="288">
        <v>191523</v>
      </c>
    </row>
    <row r="47" spans="1:21" x14ac:dyDescent="0.25">
      <c r="A47" s="284" t="s">
        <v>314</v>
      </c>
      <c r="B47" s="285" t="s">
        <v>217</v>
      </c>
      <c r="C47" s="284" t="s">
        <v>221</v>
      </c>
      <c r="D47" s="284" t="s">
        <v>917</v>
      </c>
      <c r="E47" s="284" t="s">
        <v>965</v>
      </c>
      <c r="F47" s="286">
        <v>41953</v>
      </c>
      <c r="G47" s="287">
        <f t="shared" ca="1" si="0"/>
        <v>11</v>
      </c>
      <c r="H47" s="287" t="s">
        <v>968</v>
      </c>
      <c r="I47" s="288">
        <v>142853</v>
      </c>
    </row>
    <row r="48" spans="1:21" x14ac:dyDescent="0.25">
      <c r="A48" s="284" t="s">
        <v>952</v>
      </c>
      <c r="B48" s="285" t="s">
        <v>199</v>
      </c>
      <c r="C48" s="284" t="s">
        <v>902</v>
      </c>
      <c r="D48" s="284" t="s">
        <v>898</v>
      </c>
      <c r="E48" s="284" t="s">
        <v>966</v>
      </c>
      <c r="F48" s="286">
        <v>42477</v>
      </c>
      <c r="G48" s="287">
        <f t="shared" ca="1" si="0"/>
        <v>9</v>
      </c>
      <c r="H48" s="287" t="s">
        <v>959</v>
      </c>
      <c r="I48" s="288">
        <v>188456</v>
      </c>
    </row>
    <row r="49" spans="1:9" x14ac:dyDescent="0.25">
      <c r="A49" s="284" t="s">
        <v>953</v>
      </c>
      <c r="B49" s="285" t="s">
        <v>217</v>
      </c>
      <c r="C49" s="284" t="s">
        <v>228</v>
      </c>
      <c r="D49" s="284" t="s">
        <v>898</v>
      </c>
      <c r="E49" s="284" t="s">
        <v>961</v>
      </c>
      <c r="F49" s="286">
        <v>41346</v>
      </c>
      <c r="G49" s="287">
        <f t="shared" ca="1" si="0"/>
        <v>12</v>
      </c>
      <c r="H49" s="287" t="s">
        <v>959</v>
      </c>
      <c r="I49" s="288">
        <v>78243</v>
      </c>
    </row>
    <row r="50" spans="1:9" x14ac:dyDescent="0.25">
      <c r="A50" s="284" t="s">
        <v>954</v>
      </c>
      <c r="B50" s="285" t="s">
        <v>220</v>
      </c>
      <c r="C50" s="284" t="s">
        <v>918</v>
      </c>
      <c r="D50" s="284" t="s">
        <v>898</v>
      </c>
      <c r="E50" s="284" t="s">
        <v>966</v>
      </c>
      <c r="F50" s="286">
        <v>42327</v>
      </c>
      <c r="G50" s="287">
        <f t="shared" ca="1" si="0"/>
        <v>10</v>
      </c>
      <c r="H50" s="287" t="s">
        <v>959</v>
      </c>
      <c r="I50" s="288">
        <v>196120</v>
      </c>
    </row>
    <row r="51" spans="1:9" x14ac:dyDescent="0.25">
      <c r="A51" s="284" t="s">
        <v>955</v>
      </c>
      <c r="B51" s="285" t="s">
        <v>220</v>
      </c>
      <c r="C51" s="284" t="s">
        <v>918</v>
      </c>
      <c r="D51" s="284" t="s">
        <v>898</v>
      </c>
      <c r="E51" s="284" t="s">
        <v>961</v>
      </c>
      <c r="F51" s="286">
        <v>42268</v>
      </c>
      <c r="G51" s="287">
        <f t="shared" ca="1" si="0"/>
        <v>10</v>
      </c>
      <c r="H51" s="287" t="s">
        <v>959</v>
      </c>
      <c r="I51" s="288">
        <v>75299</v>
      </c>
    </row>
  </sheetData>
  <autoFilter ref="A1:I51" xr:uid="{7788CBA0-CA10-4643-83D9-1F4CF8C8EB30}"/>
  <dataValidations disablePrompts="1" count="2">
    <dataValidation type="whole" operator="greaterThan" allowBlank="1" showInputMessage="1" showErrorMessage="1" sqref="M2" xr:uid="{06D5FA89-AB1D-4960-A68D-B7C81697ABE0}">
      <formula1>1</formula1>
    </dataValidation>
    <dataValidation type="list" operator="greaterThan" allowBlank="1" showInputMessage="1" showErrorMessage="1" sqref="O2" xr:uid="{54053D8B-5A13-4346-92F4-B995E33B3983}">
      <formula1>_xlfn.ANCHORARRAY($K$4)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D531E-E47A-47B2-AD5D-AFA63913A02F}">
  <sheetPr>
    <tabColor theme="9" tint="0.79998168889431442"/>
  </sheetPr>
  <dimension ref="B2:O29"/>
  <sheetViews>
    <sheetView workbookViewId="0">
      <selection activeCell="E3" sqref="E3"/>
    </sheetView>
  </sheetViews>
  <sheetFormatPr defaultRowHeight="15" x14ac:dyDescent="0.25"/>
  <cols>
    <col min="2" max="3" width="9.28515625" customWidth="1"/>
    <col min="4" max="4" width="25.85546875" bestFit="1" customWidth="1"/>
    <col min="5" max="5" width="18.5703125" bestFit="1" customWidth="1"/>
    <col min="6" max="6" width="19" bestFit="1" customWidth="1"/>
    <col min="7" max="7" width="33.5703125" bestFit="1" customWidth="1"/>
    <col min="8" max="8" width="11.5703125" bestFit="1" customWidth="1"/>
    <col min="9" max="9" width="9.5703125" customWidth="1"/>
    <col min="10" max="10" width="10.85546875" customWidth="1"/>
    <col min="11" max="11" width="12.5703125" customWidth="1"/>
    <col min="12" max="12" width="10.28515625" customWidth="1"/>
    <col min="13" max="13" width="12.140625" customWidth="1"/>
    <col min="14" max="14" width="11.5703125" bestFit="1" customWidth="1"/>
    <col min="15" max="16" width="9.85546875" customWidth="1"/>
    <col min="17" max="17" width="9.5703125" customWidth="1"/>
  </cols>
  <sheetData>
    <row r="2" spans="2:7" ht="15.75" x14ac:dyDescent="0.25">
      <c r="B2" s="27"/>
      <c r="D2" s="309"/>
      <c r="E2" s="309" t="s">
        <v>1415</v>
      </c>
      <c r="F2" s="309" t="s">
        <v>1416</v>
      </c>
      <c r="G2" s="326"/>
    </row>
    <row r="3" spans="2:7" ht="15.75" x14ac:dyDescent="0.25">
      <c r="B3" s="47"/>
      <c r="D3" s="309" t="s">
        <v>1417</v>
      </c>
      <c r="E3" s="309"/>
      <c r="F3" s="309"/>
      <c r="G3" s="326" t="str">
        <f ca="1">_xlfn.IFNA(_xlfn.FORMULATEXT(F3),"")</f>
        <v/>
      </c>
    </row>
    <row r="4" spans="2:7" ht="15.75" x14ac:dyDescent="0.25">
      <c r="B4" s="47"/>
      <c r="D4" s="309" t="s">
        <v>1418</v>
      </c>
      <c r="E4" s="309"/>
      <c r="F4" s="309"/>
      <c r="G4" s="326" t="str">
        <f t="shared" ref="G4:G6" ca="1" si="0">_xlfn.IFNA(_xlfn.FORMULATEXT(F4),"")</f>
        <v/>
      </c>
    </row>
    <row r="5" spans="2:7" ht="15.75" x14ac:dyDescent="0.25">
      <c r="B5" s="47">
        <v>381</v>
      </c>
      <c r="D5" s="309" t="s">
        <v>1419</v>
      </c>
      <c r="E5" s="309"/>
      <c r="F5" s="309"/>
      <c r="G5" s="326" t="str">
        <f t="shared" ca="1" si="0"/>
        <v/>
      </c>
    </row>
    <row r="6" spans="2:7" ht="15.75" x14ac:dyDescent="0.25">
      <c r="B6" s="47">
        <v>431</v>
      </c>
      <c r="D6" s="309" t="s">
        <v>1420</v>
      </c>
      <c r="E6" s="309"/>
      <c r="F6" s="309"/>
      <c r="G6" s="326" t="str">
        <f t="shared" ca="1" si="0"/>
        <v/>
      </c>
    </row>
    <row r="7" spans="2:7" x14ac:dyDescent="0.25">
      <c r="B7" s="47"/>
    </row>
    <row r="8" spans="2:7" x14ac:dyDescent="0.25">
      <c r="B8" s="47">
        <v>122</v>
      </c>
    </row>
    <row r="9" spans="2:7" x14ac:dyDescent="0.25">
      <c r="B9" s="47">
        <v>224</v>
      </c>
    </row>
    <row r="10" spans="2:7" x14ac:dyDescent="0.25">
      <c r="B10" s="47">
        <v>390</v>
      </c>
    </row>
    <row r="11" spans="2:7" x14ac:dyDescent="0.25">
      <c r="B11" s="47">
        <v>407</v>
      </c>
    </row>
    <row r="12" spans="2:7" x14ac:dyDescent="0.25">
      <c r="B12" s="47"/>
    </row>
    <row r="13" spans="2:7" x14ac:dyDescent="0.25">
      <c r="B13" s="47"/>
    </row>
    <row r="14" spans="2:7" x14ac:dyDescent="0.25">
      <c r="B14" s="47"/>
    </row>
    <row r="15" spans="2:7" x14ac:dyDescent="0.25">
      <c r="B15" s="47"/>
    </row>
    <row r="22" spans="5:15" x14ac:dyDescent="0.25">
      <c r="E22" s="155"/>
      <c r="F22" s="155"/>
      <c r="G22" s="155"/>
      <c r="H22" s="155"/>
      <c r="L22" s="155"/>
      <c r="M22" s="155"/>
      <c r="N22" s="155"/>
      <c r="O22" s="155"/>
    </row>
    <row r="23" spans="5:15" x14ac:dyDescent="0.25">
      <c r="E23" s="155"/>
      <c r="F23" s="155"/>
      <c r="G23" s="155"/>
      <c r="L23" s="155"/>
      <c r="M23" s="155"/>
      <c r="N23" s="155"/>
      <c r="O23" s="155"/>
    </row>
    <row r="24" spans="5:15" x14ac:dyDescent="0.25">
      <c r="E24" s="155"/>
      <c r="F24" s="155"/>
      <c r="G24" s="155"/>
      <c r="L24" s="155"/>
      <c r="M24" s="155"/>
      <c r="N24" s="155"/>
      <c r="O24" s="155"/>
    </row>
    <row r="25" spans="5:15" x14ac:dyDescent="0.25">
      <c r="E25" s="155"/>
      <c r="F25" s="155"/>
      <c r="G25" s="155"/>
      <c r="L25" s="155"/>
      <c r="M25" s="155"/>
      <c r="N25" s="155"/>
      <c r="O25" s="155"/>
    </row>
    <row r="26" spans="5:15" x14ac:dyDescent="0.25">
      <c r="E26" s="155"/>
      <c r="F26" s="155"/>
      <c r="G26" s="155"/>
      <c r="L26" s="155"/>
      <c r="M26" s="155"/>
      <c r="N26" s="155"/>
      <c r="O26" s="155"/>
    </row>
    <row r="27" spans="5:15" x14ac:dyDescent="0.25">
      <c r="L27" s="155"/>
      <c r="M27" s="155"/>
      <c r="N27" s="155"/>
      <c r="O27" s="155"/>
    </row>
    <row r="28" spans="5:15" x14ac:dyDescent="0.25">
      <c r="L28" s="155"/>
      <c r="M28" s="155"/>
      <c r="N28" s="155"/>
      <c r="O28" s="155"/>
    </row>
    <row r="29" spans="5:15" x14ac:dyDescent="0.25">
      <c r="L29" s="155"/>
      <c r="M29" s="155"/>
      <c r="N29" s="155"/>
      <c r="O29" s="15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BF69B-376D-4834-9EC0-057F3A24AE30}">
  <sheetPr>
    <tabColor theme="9" tint="0.79998168889431442"/>
  </sheetPr>
  <dimension ref="A1:P97"/>
  <sheetViews>
    <sheetView topLeftCell="C1" workbookViewId="0">
      <selection activeCell="K5" sqref="K5"/>
    </sheetView>
  </sheetViews>
  <sheetFormatPr defaultRowHeight="15" x14ac:dyDescent="0.25"/>
  <cols>
    <col min="1" max="1" width="14.5703125" customWidth="1"/>
    <col min="2" max="2" width="27.28515625" bestFit="1" customWidth="1"/>
    <col min="3" max="3" width="20" bestFit="1" customWidth="1"/>
    <col min="4" max="4" width="15.42578125" bestFit="1" customWidth="1"/>
    <col min="5" max="5" width="17.140625" customWidth="1"/>
    <col min="6" max="6" width="16.140625" customWidth="1"/>
    <col min="7" max="7" width="11.5703125" customWidth="1"/>
    <col min="8" max="8" width="17.7109375" customWidth="1"/>
    <col min="9" max="9" width="18" bestFit="1" customWidth="1"/>
    <col min="11" max="11" width="26.85546875" customWidth="1"/>
    <col min="12" max="12" width="21.5703125" customWidth="1"/>
    <col min="13" max="13" width="20.5703125" customWidth="1"/>
    <col min="14" max="14" width="20.28515625" customWidth="1"/>
    <col min="15" max="15" width="11.7109375" bestFit="1" customWidth="1"/>
    <col min="16" max="16" width="15.28515625" bestFit="1" customWidth="1"/>
  </cols>
  <sheetData>
    <row r="1" spans="1:16" ht="20.25" thickBot="1" x14ac:dyDescent="0.35">
      <c r="A1" s="312" t="s">
        <v>1</v>
      </c>
      <c r="B1" s="312" t="s">
        <v>1421</v>
      </c>
      <c r="C1" s="312" t="s">
        <v>1422</v>
      </c>
      <c r="D1" s="312" t="s">
        <v>1423</v>
      </c>
      <c r="E1" s="312" t="s">
        <v>1424</v>
      </c>
      <c r="F1" s="312" t="s">
        <v>984</v>
      </c>
      <c r="G1" s="312" t="s">
        <v>1425</v>
      </c>
      <c r="H1" s="312" t="s">
        <v>1426</v>
      </c>
      <c r="I1" s="312" t="s">
        <v>1427</v>
      </c>
      <c r="K1" s="356" t="s">
        <v>1596</v>
      </c>
      <c r="L1" s="356"/>
      <c r="M1" s="356"/>
      <c r="N1" s="356"/>
      <c r="O1" s="356"/>
      <c r="P1" s="356"/>
    </row>
    <row r="2" spans="1:16" ht="15.75" thickTop="1" x14ac:dyDescent="0.25">
      <c r="A2" s="311">
        <v>44565</v>
      </c>
      <c r="B2" s="310" t="s">
        <v>1428</v>
      </c>
      <c r="C2" s="310" t="s">
        <v>1429</v>
      </c>
      <c r="D2" s="310" t="s">
        <v>1430</v>
      </c>
      <c r="E2" s="152" t="s">
        <v>986</v>
      </c>
      <c r="F2" s="310" t="s">
        <v>1431</v>
      </c>
      <c r="G2" s="310">
        <v>110</v>
      </c>
      <c r="H2" s="313">
        <v>30</v>
      </c>
      <c r="I2" s="313">
        <f t="shared" ref="I2:I65" si="0">G2*H2</f>
        <v>3300</v>
      </c>
      <c r="K2" s="326" t="str">
        <f ca="1">_xlfn.IFNA(_xlfn.FORMULATEXT(K5),"")</f>
        <v/>
      </c>
      <c r="N2" s="326" t="str">
        <f ca="1">_xlfn.IFNA(_xlfn.FORMULATEXT(N5),"")</f>
        <v/>
      </c>
    </row>
    <row r="3" spans="1:16" ht="20.25" thickBot="1" x14ac:dyDescent="0.35">
      <c r="A3" s="311">
        <v>44566</v>
      </c>
      <c r="B3" s="310" t="s">
        <v>1432</v>
      </c>
      <c r="C3" s="310" t="s">
        <v>1433</v>
      </c>
      <c r="D3" s="310" t="s">
        <v>1434</v>
      </c>
      <c r="E3" s="152" t="s">
        <v>814</v>
      </c>
      <c r="F3" s="310" t="s">
        <v>1431</v>
      </c>
      <c r="G3" s="310">
        <v>210</v>
      </c>
      <c r="H3" s="313">
        <v>30</v>
      </c>
      <c r="I3" s="313">
        <f t="shared" si="0"/>
        <v>6300</v>
      </c>
      <c r="K3" s="314" t="s">
        <v>1435</v>
      </c>
      <c r="L3" s="314"/>
      <c r="N3" s="314" t="s">
        <v>1436</v>
      </c>
      <c r="O3" s="314"/>
      <c r="P3" s="314"/>
    </row>
    <row r="4" spans="1:16" ht="18.75" thickTop="1" thickBot="1" x14ac:dyDescent="0.35">
      <c r="A4" s="311">
        <v>44570</v>
      </c>
      <c r="B4" s="310" t="s">
        <v>1437</v>
      </c>
      <c r="C4" s="310" t="s">
        <v>1438</v>
      </c>
      <c r="D4" s="310" t="s">
        <v>1439</v>
      </c>
      <c r="E4" s="152" t="s">
        <v>781</v>
      </c>
      <c r="F4" s="310" t="s">
        <v>1440</v>
      </c>
      <c r="G4" s="310">
        <v>330</v>
      </c>
      <c r="H4" s="313">
        <v>25</v>
      </c>
      <c r="I4" s="313">
        <f t="shared" si="0"/>
        <v>8250</v>
      </c>
      <c r="K4" s="316" t="s">
        <v>1441</v>
      </c>
      <c r="L4" s="316" t="s">
        <v>1442</v>
      </c>
      <c r="N4" s="315" t="s">
        <v>1441</v>
      </c>
      <c r="O4" s="315" t="s">
        <v>984</v>
      </c>
      <c r="P4" s="315" t="s">
        <v>1442</v>
      </c>
    </row>
    <row r="5" spans="1:16" ht="15.75" thickTop="1" x14ac:dyDescent="0.25">
      <c r="A5" s="311">
        <v>44571</v>
      </c>
      <c r="B5" s="310" t="s">
        <v>1443</v>
      </c>
      <c r="C5" s="310" t="s">
        <v>1444</v>
      </c>
      <c r="D5" s="310" t="s">
        <v>1445</v>
      </c>
      <c r="E5" s="152" t="s">
        <v>990</v>
      </c>
      <c r="F5" s="310" t="s">
        <v>1446</v>
      </c>
      <c r="G5" s="310">
        <v>240</v>
      </c>
      <c r="H5" s="313">
        <v>35</v>
      </c>
      <c r="I5" s="313">
        <f t="shared" si="0"/>
        <v>8400</v>
      </c>
      <c r="K5" s="319"/>
      <c r="L5" s="320"/>
      <c r="N5" s="319"/>
      <c r="O5" s="320"/>
      <c r="P5" s="320"/>
    </row>
    <row r="6" spans="1:16" x14ac:dyDescent="0.25">
      <c r="A6" s="311">
        <v>44573</v>
      </c>
      <c r="B6" s="310" t="s">
        <v>1447</v>
      </c>
      <c r="C6" s="310" t="s">
        <v>1448</v>
      </c>
      <c r="D6" s="310" t="s">
        <v>1449</v>
      </c>
      <c r="E6" s="152" t="s">
        <v>992</v>
      </c>
      <c r="F6" s="310" t="s">
        <v>1450</v>
      </c>
      <c r="G6" s="310">
        <v>290</v>
      </c>
      <c r="H6" s="313">
        <v>5</v>
      </c>
      <c r="I6" s="313">
        <f t="shared" si="0"/>
        <v>1450</v>
      </c>
      <c r="K6" s="319"/>
      <c r="L6" s="320"/>
      <c r="N6" s="319"/>
      <c r="O6" s="320"/>
      <c r="P6" s="320"/>
    </row>
    <row r="7" spans="1:16" x14ac:dyDescent="0.25">
      <c r="A7" s="311">
        <v>44575</v>
      </c>
      <c r="B7" s="310" t="s">
        <v>1451</v>
      </c>
      <c r="C7" s="310" t="s">
        <v>1452</v>
      </c>
      <c r="D7" s="310" t="s">
        <v>1453</v>
      </c>
      <c r="E7" s="152" t="s">
        <v>994</v>
      </c>
      <c r="F7" s="310" t="s">
        <v>1450</v>
      </c>
      <c r="G7" s="310">
        <v>110</v>
      </c>
      <c r="H7" s="313">
        <v>5</v>
      </c>
      <c r="I7" s="313">
        <f t="shared" si="0"/>
        <v>550</v>
      </c>
      <c r="K7" s="319"/>
      <c r="L7" s="320"/>
      <c r="N7" s="319"/>
      <c r="O7" s="320"/>
      <c r="P7" s="320"/>
    </row>
    <row r="8" spans="1:16" x14ac:dyDescent="0.25">
      <c r="A8" s="311">
        <v>44575</v>
      </c>
      <c r="B8" s="310" t="s">
        <v>1454</v>
      </c>
      <c r="C8" s="310" t="s">
        <v>1455</v>
      </c>
      <c r="D8" s="310" t="s">
        <v>103</v>
      </c>
      <c r="E8" s="152" t="s">
        <v>994</v>
      </c>
      <c r="F8" s="310" t="s">
        <v>1440</v>
      </c>
      <c r="G8" s="310">
        <v>160</v>
      </c>
      <c r="H8" s="313">
        <v>25</v>
      </c>
      <c r="I8" s="313">
        <f t="shared" si="0"/>
        <v>4000</v>
      </c>
      <c r="K8" s="319"/>
      <c r="L8" s="320"/>
      <c r="N8" s="319"/>
      <c r="O8" s="320"/>
      <c r="P8" s="320"/>
    </row>
    <row r="9" spans="1:16" x14ac:dyDescent="0.25">
      <c r="A9" s="311">
        <v>44585</v>
      </c>
      <c r="B9" s="310" t="s">
        <v>1456</v>
      </c>
      <c r="C9" s="310" t="s">
        <v>1457</v>
      </c>
      <c r="D9" s="310" t="s">
        <v>1458</v>
      </c>
      <c r="E9" s="152" t="s">
        <v>986</v>
      </c>
      <c r="F9" s="310" t="s">
        <v>1459</v>
      </c>
      <c r="G9" s="310">
        <v>190</v>
      </c>
      <c r="H9" s="313">
        <v>10</v>
      </c>
      <c r="I9" s="313">
        <f t="shared" si="0"/>
        <v>1900</v>
      </c>
      <c r="K9" s="319"/>
      <c r="L9" s="320"/>
      <c r="N9" s="319"/>
      <c r="O9" s="320"/>
      <c r="P9" s="320"/>
    </row>
    <row r="10" spans="1:16" x14ac:dyDescent="0.25">
      <c r="A10" s="311">
        <v>44586</v>
      </c>
      <c r="B10" s="310" t="s">
        <v>1460</v>
      </c>
      <c r="C10" s="310" t="s">
        <v>1461</v>
      </c>
      <c r="D10" s="310" t="s">
        <v>1462</v>
      </c>
      <c r="E10" s="152" t="s">
        <v>814</v>
      </c>
      <c r="F10" s="310" t="s">
        <v>1450</v>
      </c>
      <c r="G10" s="310">
        <v>390</v>
      </c>
      <c r="H10" s="313">
        <v>5</v>
      </c>
      <c r="I10" s="313">
        <f t="shared" si="0"/>
        <v>1950</v>
      </c>
      <c r="K10" s="319"/>
      <c r="L10" s="320"/>
      <c r="N10" s="319"/>
      <c r="O10" s="320"/>
      <c r="P10" s="320"/>
    </row>
    <row r="11" spans="1:16" ht="15.75" thickBot="1" x14ac:dyDescent="0.3">
      <c r="A11" s="311">
        <v>44594</v>
      </c>
      <c r="B11" s="310" t="s">
        <v>1463</v>
      </c>
      <c r="C11" s="310" t="s">
        <v>1464</v>
      </c>
      <c r="D11" s="310" t="s">
        <v>1465</v>
      </c>
      <c r="E11" s="152" t="s">
        <v>990</v>
      </c>
      <c r="F11" s="310" t="s">
        <v>1440</v>
      </c>
      <c r="G11" s="310">
        <v>340</v>
      </c>
      <c r="H11" s="313">
        <v>25</v>
      </c>
      <c r="I11" s="313">
        <f t="shared" si="0"/>
        <v>8500</v>
      </c>
      <c r="K11" s="318"/>
      <c r="L11" s="318"/>
      <c r="N11" s="317"/>
      <c r="O11" s="321"/>
      <c r="P11" s="322"/>
    </row>
    <row r="12" spans="1:16" ht="15.75" thickTop="1" x14ac:dyDescent="0.25">
      <c r="A12" s="311">
        <v>44601</v>
      </c>
      <c r="B12" s="310" t="s">
        <v>1466</v>
      </c>
      <c r="C12" s="310" t="s">
        <v>1467</v>
      </c>
      <c r="D12" s="310" t="s">
        <v>1468</v>
      </c>
      <c r="E12" s="152" t="s">
        <v>814</v>
      </c>
      <c r="F12" s="310" t="s">
        <v>1459</v>
      </c>
      <c r="G12" s="310">
        <v>100</v>
      </c>
      <c r="H12" s="313">
        <v>10</v>
      </c>
      <c r="I12" s="313">
        <f t="shared" si="0"/>
        <v>1000</v>
      </c>
      <c r="N12" s="319"/>
      <c r="O12" s="320"/>
      <c r="P12" s="320"/>
    </row>
    <row r="13" spans="1:16" x14ac:dyDescent="0.25">
      <c r="A13" s="311">
        <v>44602</v>
      </c>
      <c r="B13" s="310" t="s">
        <v>1469</v>
      </c>
      <c r="C13" s="310" t="s">
        <v>1470</v>
      </c>
      <c r="D13" s="310" t="s">
        <v>1471</v>
      </c>
      <c r="E13" s="152" t="s">
        <v>781</v>
      </c>
      <c r="F13" s="310" t="s">
        <v>1446</v>
      </c>
      <c r="G13" s="310">
        <v>160</v>
      </c>
      <c r="H13" s="313">
        <v>35</v>
      </c>
      <c r="I13" s="313">
        <f t="shared" si="0"/>
        <v>5600</v>
      </c>
      <c r="N13" s="319"/>
      <c r="O13" s="320"/>
      <c r="P13" s="320"/>
    </row>
    <row r="14" spans="1:16" x14ac:dyDescent="0.25">
      <c r="A14" s="311">
        <v>44602</v>
      </c>
      <c r="B14" s="310" t="s">
        <v>1472</v>
      </c>
      <c r="C14" s="310" t="s">
        <v>1473</v>
      </c>
      <c r="D14" s="310" t="s">
        <v>1474</v>
      </c>
      <c r="E14" s="152" t="s">
        <v>986</v>
      </c>
      <c r="F14" s="310" t="s">
        <v>1431</v>
      </c>
      <c r="G14" s="310">
        <v>170</v>
      </c>
      <c r="H14" s="313">
        <v>30</v>
      </c>
      <c r="I14" s="313">
        <f t="shared" si="0"/>
        <v>5100</v>
      </c>
      <c r="K14" s="326" t="str">
        <f ca="1">_xlfn.IFNA(_xlfn.FORMULATEXT(K17),"")</f>
        <v/>
      </c>
      <c r="N14" s="319"/>
      <c r="O14" s="320"/>
      <c r="P14" s="320"/>
    </row>
    <row r="15" spans="1:16" ht="20.25" thickBot="1" x14ac:dyDescent="0.35">
      <c r="A15" s="311">
        <v>44603</v>
      </c>
      <c r="B15" s="310" t="s">
        <v>1443</v>
      </c>
      <c r="C15" s="310" t="s">
        <v>1444</v>
      </c>
      <c r="D15" s="310" t="s">
        <v>1445</v>
      </c>
      <c r="E15" s="152" t="s">
        <v>814</v>
      </c>
      <c r="F15" s="310" t="s">
        <v>1431</v>
      </c>
      <c r="G15" s="310">
        <v>400</v>
      </c>
      <c r="H15" s="313">
        <v>30</v>
      </c>
      <c r="I15" s="313">
        <f t="shared" si="0"/>
        <v>12000</v>
      </c>
      <c r="K15" s="314" t="s">
        <v>1475</v>
      </c>
      <c r="L15" s="314"/>
      <c r="N15" s="319"/>
      <c r="O15" s="320"/>
      <c r="P15" s="320"/>
    </row>
    <row r="16" spans="1:16" ht="18.75" thickTop="1" thickBot="1" x14ac:dyDescent="0.35">
      <c r="A16" s="311">
        <v>44604</v>
      </c>
      <c r="B16" s="310" t="s">
        <v>1466</v>
      </c>
      <c r="C16" s="310" t="s">
        <v>1467</v>
      </c>
      <c r="D16" s="310" t="s">
        <v>1468</v>
      </c>
      <c r="E16" s="152" t="s">
        <v>781</v>
      </c>
      <c r="F16" s="310" t="s">
        <v>1450</v>
      </c>
      <c r="G16" s="310">
        <v>370</v>
      </c>
      <c r="H16" s="313">
        <v>5</v>
      </c>
      <c r="I16" s="313">
        <f t="shared" si="0"/>
        <v>1850</v>
      </c>
      <c r="K16" s="315" t="s">
        <v>1441</v>
      </c>
      <c r="L16" s="315" t="s">
        <v>1476</v>
      </c>
      <c r="N16" s="319"/>
      <c r="O16" s="320"/>
      <c r="P16" s="320"/>
    </row>
    <row r="17" spans="1:16" ht="15.75" thickTop="1" x14ac:dyDescent="0.25">
      <c r="A17" s="311">
        <v>44612</v>
      </c>
      <c r="B17" s="310" t="s">
        <v>1477</v>
      </c>
      <c r="C17" s="310" t="s">
        <v>1478</v>
      </c>
      <c r="D17" s="310" t="s">
        <v>1479</v>
      </c>
      <c r="E17" s="152" t="s">
        <v>990</v>
      </c>
      <c r="F17" s="310" t="s">
        <v>1446</v>
      </c>
      <c r="G17" s="310">
        <v>190</v>
      </c>
      <c r="H17" s="313">
        <v>35</v>
      </c>
      <c r="I17" s="313">
        <f t="shared" si="0"/>
        <v>6650</v>
      </c>
      <c r="K17" s="319"/>
      <c r="L17" s="323"/>
      <c r="N17" s="319"/>
      <c r="O17" s="320"/>
      <c r="P17" s="320"/>
    </row>
    <row r="18" spans="1:16" ht="15.75" thickBot="1" x14ac:dyDescent="0.3">
      <c r="A18" s="311">
        <v>44616</v>
      </c>
      <c r="B18" s="310" t="s">
        <v>1480</v>
      </c>
      <c r="C18" s="310" t="s">
        <v>1481</v>
      </c>
      <c r="D18" s="310" t="s">
        <v>1482</v>
      </c>
      <c r="E18" s="152" t="s">
        <v>992</v>
      </c>
      <c r="F18" s="310" t="s">
        <v>1431</v>
      </c>
      <c r="G18" s="310">
        <v>390</v>
      </c>
      <c r="H18" s="313">
        <v>30</v>
      </c>
      <c r="I18" s="313">
        <f t="shared" si="0"/>
        <v>11700</v>
      </c>
      <c r="K18" s="319"/>
      <c r="L18" s="323"/>
      <c r="N18" s="317"/>
      <c r="O18" s="321"/>
      <c r="P18" s="322"/>
    </row>
    <row r="19" spans="1:16" ht="15.75" thickTop="1" x14ac:dyDescent="0.25">
      <c r="A19" s="311">
        <v>44618</v>
      </c>
      <c r="B19" s="310" t="s">
        <v>1483</v>
      </c>
      <c r="C19" s="310" t="s">
        <v>1484</v>
      </c>
      <c r="D19" s="310" t="s">
        <v>1485</v>
      </c>
      <c r="E19" s="152" t="s">
        <v>994</v>
      </c>
      <c r="F19" s="310" t="s">
        <v>1440</v>
      </c>
      <c r="G19" s="310">
        <v>360</v>
      </c>
      <c r="H19" s="313">
        <v>25</v>
      </c>
      <c r="I19" s="313">
        <f t="shared" si="0"/>
        <v>9000</v>
      </c>
      <c r="K19" s="319"/>
      <c r="L19" s="323"/>
      <c r="N19" s="319"/>
      <c r="O19" s="320"/>
      <c r="P19" s="320"/>
    </row>
    <row r="20" spans="1:16" x14ac:dyDescent="0.25">
      <c r="A20" s="311">
        <v>44621</v>
      </c>
      <c r="B20" s="310" t="s">
        <v>1486</v>
      </c>
      <c r="C20" s="310" t="s">
        <v>1487</v>
      </c>
      <c r="D20" s="310" t="s">
        <v>1488</v>
      </c>
      <c r="E20" s="152" t="s">
        <v>994</v>
      </c>
      <c r="F20" s="310" t="s">
        <v>1431</v>
      </c>
      <c r="G20" s="310">
        <v>430</v>
      </c>
      <c r="H20" s="313">
        <v>30</v>
      </c>
      <c r="I20" s="313">
        <f t="shared" si="0"/>
        <v>12900</v>
      </c>
      <c r="K20" s="319"/>
      <c r="L20" s="323"/>
      <c r="N20" s="319"/>
      <c r="O20" s="320"/>
      <c r="P20" s="320"/>
    </row>
    <row r="21" spans="1:16" x14ac:dyDescent="0.25">
      <c r="A21" s="311">
        <v>44622</v>
      </c>
      <c r="B21" s="310" t="s">
        <v>1489</v>
      </c>
      <c r="C21" s="310" t="s">
        <v>1490</v>
      </c>
      <c r="D21" s="310" t="s">
        <v>1491</v>
      </c>
      <c r="E21" s="152" t="s">
        <v>986</v>
      </c>
      <c r="F21" s="310" t="s">
        <v>1440</v>
      </c>
      <c r="G21" s="310">
        <v>170</v>
      </c>
      <c r="H21" s="313">
        <v>25</v>
      </c>
      <c r="I21" s="313">
        <f t="shared" si="0"/>
        <v>4250</v>
      </c>
      <c r="K21" s="319"/>
      <c r="L21" s="323"/>
      <c r="N21" s="319"/>
      <c r="O21" s="320"/>
      <c r="P21" s="320"/>
    </row>
    <row r="22" spans="1:16" x14ac:dyDescent="0.25">
      <c r="A22" s="311">
        <v>44628</v>
      </c>
      <c r="B22" s="310" t="s">
        <v>1492</v>
      </c>
      <c r="C22" s="310" t="s">
        <v>1493</v>
      </c>
      <c r="D22" s="310" t="s">
        <v>1494</v>
      </c>
      <c r="E22" s="152" t="s">
        <v>814</v>
      </c>
      <c r="F22" s="310" t="s">
        <v>1459</v>
      </c>
      <c r="G22" s="310">
        <v>150</v>
      </c>
      <c r="H22" s="313">
        <v>10</v>
      </c>
      <c r="I22" s="313">
        <f t="shared" si="0"/>
        <v>1500</v>
      </c>
      <c r="K22" s="319"/>
      <c r="L22" s="323"/>
      <c r="N22" s="319"/>
      <c r="O22" s="320"/>
      <c r="P22" s="320"/>
    </row>
    <row r="23" spans="1:16" ht="15.75" thickBot="1" x14ac:dyDescent="0.3">
      <c r="A23" s="311">
        <v>44628</v>
      </c>
      <c r="B23" s="310" t="s">
        <v>1495</v>
      </c>
      <c r="C23" s="310" t="s">
        <v>1496</v>
      </c>
      <c r="D23" s="310" t="s">
        <v>1497</v>
      </c>
      <c r="E23" s="152" t="s">
        <v>990</v>
      </c>
      <c r="F23" s="310" t="s">
        <v>1450</v>
      </c>
      <c r="G23" s="310">
        <v>500</v>
      </c>
      <c r="H23" s="313">
        <v>5</v>
      </c>
      <c r="I23" s="313">
        <f t="shared" si="0"/>
        <v>2500</v>
      </c>
      <c r="K23" s="318"/>
      <c r="L23" s="318"/>
      <c r="N23" s="319"/>
      <c r="O23" s="320"/>
      <c r="P23" s="320"/>
    </row>
    <row r="24" spans="1:16" ht="15.75" thickTop="1" x14ac:dyDescent="0.25">
      <c r="A24" s="311">
        <v>44635</v>
      </c>
      <c r="B24" s="310" t="s">
        <v>1437</v>
      </c>
      <c r="C24" s="310" t="s">
        <v>1438</v>
      </c>
      <c r="D24" s="310" t="s">
        <v>1439</v>
      </c>
      <c r="E24" s="152" t="s">
        <v>814</v>
      </c>
      <c r="F24" s="310" t="s">
        <v>1446</v>
      </c>
      <c r="G24" s="310">
        <v>230</v>
      </c>
      <c r="H24" s="313">
        <v>35</v>
      </c>
      <c r="I24" s="313">
        <f t="shared" si="0"/>
        <v>8050</v>
      </c>
      <c r="N24" s="319"/>
      <c r="O24" s="320"/>
      <c r="P24" s="320"/>
    </row>
    <row r="25" spans="1:16" ht="15.75" thickBot="1" x14ac:dyDescent="0.3">
      <c r="A25" s="311">
        <v>44636</v>
      </c>
      <c r="B25" s="310" t="s">
        <v>1498</v>
      </c>
      <c r="C25" s="310" t="s">
        <v>1499</v>
      </c>
      <c r="D25" s="310" t="s">
        <v>86</v>
      </c>
      <c r="E25" s="152" t="s">
        <v>781</v>
      </c>
      <c r="F25" s="310" t="s">
        <v>1440</v>
      </c>
      <c r="G25" s="310">
        <v>370</v>
      </c>
      <c r="H25" s="313">
        <v>25</v>
      </c>
      <c r="I25" s="313">
        <f t="shared" si="0"/>
        <v>9250</v>
      </c>
      <c r="K25" s="326" t="str">
        <f ca="1">_xlfn.IFNA(_xlfn.FORMULATEXT(K28),"")</f>
        <v/>
      </c>
      <c r="N25" s="317"/>
      <c r="O25" s="321"/>
      <c r="P25" s="322"/>
    </row>
    <row r="26" spans="1:16" ht="21" thickTop="1" thickBot="1" x14ac:dyDescent="0.35">
      <c r="A26" s="311">
        <v>44639</v>
      </c>
      <c r="B26" s="310" t="s">
        <v>1469</v>
      </c>
      <c r="C26" s="310" t="s">
        <v>1470</v>
      </c>
      <c r="D26" s="310" t="s">
        <v>1471</v>
      </c>
      <c r="E26" s="152" t="s">
        <v>986</v>
      </c>
      <c r="F26" s="310" t="s">
        <v>1431</v>
      </c>
      <c r="G26" s="310">
        <v>300</v>
      </c>
      <c r="H26" s="313">
        <v>30</v>
      </c>
      <c r="I26" s="313">
        <f t="shared" si="0"/>
        <v>9000</v>
      </c>
      <c r="K26" s="314" t="s">
        <v>1500</v>
      </c>
      <c r="L26" s="314"/>
      <c r="N26" s="319"/>
      <c r="O26" s="320"/>
      <c r="P26" s="320"/>
    </row>
    <row r="27" spans="1:16" ht="18.75" thickTop="1" thickBot="1" x14ac:dyDescent="0.35">
      <c r="A27" s="311">
        <v>44644</v>
      </c>
      <c r="B27" s="310" t="s">
        <v>1501</v>
      </c>
      <c r="C27" s="310" t="s">
        <v>1502</v>
      </c>
      <c r="D27" s="310" t="s">
        <v>1503</v>
      </c>
      <c r="E27" s="152" t="s">
        <v>814</v>
      </c>
      <c r="F27" s="310" t="s">
        <v>1431</v>
      </c>
      <c r="G27" s="310">
        <v>460</v>
      </c>
      <c r="H27" s="313">
        <v>30</v>
      </c>
      <c r="I27" s="313">
        <f t="shared" si="0"/>
        <v>13800</v>
      </c>
      <c r="K27" s="315" t="s">
        <v>984</v>
      </c>
      <c r="L27" s="315" t="s">
        <v>1442</v>
      </c>
      <c r="N27" s="319"/>
      <c r="O27" s="320"/>
      <c r="P27" s="320"/>
    </row>
    <row r="28" spans="1:16" ht="15.75" thickTop="1" x14ac:dyDescent="0.25">
      <c r="A28" s="311">
        <v>44652</v>
      </c>
      <c r="B28" s="310" t="s">
        <v>1504</v>
      </c>
      <c r="C28" s="310" t="s">
        <v>1505</v>
      </c>
      <c r="D28" s="310" t="s">
        <v>1506</v>
      </c>
      <c r="E28" s="152" t="s">
        <v>781</v>
      </c>
      <c r="F28" s="310" t="s">
        <v>1431</v>
      </c>
      <c r="G28" s="310">
        <v>450</v>
      </c>
      <c r="H28" s="313">
        <v>30</v>
      </c>
      <c r="I28" s="313">
        <f t="shared" si="0"/>
        <v>13500</v>
      </c>
      <c r="K28" s="319"/>
      <c r="L28" s="320"/>
      <c r="N28" s="319"/>
      <c r="O28" s="320"/>
      <c r="P28" s="320"/>
    </row>
    <row r="29" spans="1:16" x14ac:dyDescent="0.25">
      <c r="A29" s="311">
        <v>44662</v>
      </c>
      <c r="B29" s="310" t="s">
        <v>1463</v>
      </c>
      <c r="C29" s="310" t="s">
        <v>1464</v>
      </c>
      <c r="D29" s="310" t="s">
        <v>1465</v>
      </c>
      <c r="E29" s="152" t="s">
        <v>990</v>
      </c>
      <c r="F29" s="310" t="s">
        <v>1446</v>
      </c>
      <c r="G29" s="310">
        <v>400</v>
      </c>
      <c r="H29" s="313">
        <v>35</v>
      </c>
      <c r="I29" s="313">
        <f t="shared" si="0"/>
        <v>14000</v>
      </c>
      <c r="K29" s="319"/>
      <c r="L29" s="320"/>
      <c r="N29" s="319"/>
      <c r="O29" s="320"/>
      <c r="P29" s="320"/>
    </row>
    <row r="30" spans="1:16" x14ac:dyDescent="0.25">
      <c r="A30" s="311">
        <v>44664</v>
      </c>
      <c r="B30" s="310" t="s">
        <v>1507</v>
      </c>
      <c r="C30" s="310" t="s">
        <v>1508</v>
      </c>
      <c r="D30" s="310" t="s">
        <v>1509</v>
      </c>
      <c r="E30" s="152" t="s">
        <v>992</v>
      </c>
      <c r="F30" s="310" t="s">
        <v>1431</v>
      </c>
      <c r="G30" s="310">
        <v>400</v>
      </c>
      <c r="H30" s="313">
        <v>30</v>
      </c>
      <c r="I30" s="313">
        <f t="shared" si="0"/>
        <v>12000</v>
      </c>
      <c r="K30" s="319"/>
      <c r="L30" s="320"/>
      <c r="N30" s="319"/>
      <c r="O30" s="320"/>
      <c r="P30" s="320"/>
    </row>
    <row r="31" spans="1:16" ht="15.75" thickBot="1" x14ac:dyDescent="0.3">
      <c r="A31" s="311">
        <v>44666</v>
      </c>
      <c r="B31" s="310" t="s">
        <v>1510</v>
      </c>
      <c r="C31" s="310" t="s">
        <v>1511</v>
      </c>
      <c r="D31" s="310" t="s">
        <v>1512</v>
      </c>
      <c r="E31" s="152" t="s">
        <v>994</v>
      </c>
      <c r="F31" s="310" t="s">
        <v>1440</v>
      </c>
      <c r="G31" s="310">
        <v>400</v>
      </c>
      <c r="H31" s="313">
        <v>25</v>
      </c>
      <c r="I31" s="313">
        <f t="shared" si="0"/>
        <v>10000</v>
      </c>
      <c r="K31" s="319"/>
      <c r="L31" s="320"/>
      <c r="N31" s="317"/>
      <c r="O31" s="321"/>
      <c r="P31" s="322"/>
    </row>
    <row r="32" spans="1:16" ht="15.75" thickTop="1" x14ac:dyDescent="0.25">
      <c r="A32" s="311">
        <v>44669</v>
      </c>
      <c r="B32" s="310" t="s">
        <v>1466</v>
      </c>
      <c r="C32" s="310" t="s">
        <v>1467</v>
      </c>
      <c r="D32" s="310" t="s">
        <v>1468</v>
      </c>
      <c r="E32" s="152" t="s">
        <v>994</v>
      </c>
      <c r="F32" s="310" t="s">
        <v>1513</v>
      </c>
      <c r="G32" s="310">
        <v>190</v>
      </c>
      <c r="H32" s="313">
        <v>12.5</v>
      </c>
      <c r="I32" s="313">
        <f t="shared" si="0"/>
        <v>2375</v>
      </c>
      <c r="K32" s="319"/>
      <c r="L32" s="320"/>
      <c r="N32" s="319"/>
      <c r="O32" s="320"/>
      <c r="P32" s="320"/>
    </row>
    <row r="33" spans="1:16" x14ac:dyDescent="0.25">
      <c r="A33" s="311">
        <v>44671</v>
      </c>
      <c r="B33" s="310" t="s">
        <v>1510</v>
      </c>
      <c r="C33" s="310" t="s">
        <v>1511</v>
      </c>
      <c r="D33" s="310" t="s">
        <v>1512</v>
      </c>
      <c r="E33" s="152" t="s">
        <v>986</v>
      </c>
      <c r="F33" s="310" t="s">
        <v>1446</v>
      </c>
      <c r="G33" s="310">
        <v>500</v>
      </c>
      <c r="H33" s="313">
        <v>35</v>
      </c>
      <c r="I33" s="313">
        <f t="shared" si="0"/>
        <v>17500</v>
      </c>
      <c r="K33" s="319"/>
      <c r="L33" s="320"/>
      <c r="N33" s="319"/>
      <c r="O33" s="320"/>
      <c r="P33" s="320"/>
    </row>
    <row r="34" spans="1:16" ht="15.75" thickBot="1" x14ac:dyDescent="0.3">
      <c r="A34" s="311">
        <v>44672</v>
      </c>
      <c r="B34" s="310" t="s">
        <v>1501</v>
      </c>
      <c r="C34" s="310" t="s">
        <v>1502</v>
      </c>
      <c r="D34" s="310" t="s">
        <v>1503</v>
      </c>
      <c r="E34" s="152" t="s">
        <v>814</v>
      </c>
      <c r="F34" s="310" t="s">
        <v>1513</v>
      </c>
      <c r="G34" s="310">
        <v>450</v>
      </c>
      <c r="H34" s="313">
        <v>12.5</v>
      </c>
      <c r="I34" s="313">
        <f t="shared" si="0"/>
        <v>5625</v>
      </c>
      <c r="K34" s="318"/>
      <c r="L34" s="318"/>
      <c r="N34" s="319"/>
      <c r="O34" s="320"/>
      <c r="P34" s="320"/>
    </row>
    <row r="35" spans="1:16" ht="15.75" thickTop="1" x14ac:dyDescent="0.25">
      <c r="A35" s="311">
        <v>44677</v>
      </c>
      <c r="B35" s="310" t="s">
        <v>1480</v>
      </c>
      <c r="C35" s="310" t="s">
        <v>1481</v>
      </c>
      <c r="D35" s="310" t="s">
        <v>1482</v>
      </c>
      <c r="E35" s="152" t="s">
        <v>990</v>
      </c>
      <c r="F35" s="310" t="s">
        <v>1440</v>
      </c>
      <c r="G35" s="310">
        <v>200</v>
      </c>
      <c r="H35" s="313">
        <v>25</v>
      </c>
      <c r="I35" s="313">
        <f t="shared" si="0"/>
        <v>5000</v>
      </c>
      <c r="N35" s="319"/>
      <c r="O35" s="320"/>
      <c r="P35" s="320"/>
    </row>
    <row r="36" spans="1:16" x14ac:dyDescent="0.25">
      <c r="A36" s="311">
        <v>44678</v>
      </c>
      <c r="B36" s="310" t="s">
        <v>1514</v>
      </c>
      <c r="C36" s="310" t="s">
        <v>1515</v>
      </c>
      <c r="D36" s="310" t="s">
        <v>1516</v>
      </c>
      <c r="E36" s="152" t="s">
        <v>814</v>
      </c>
      <c r="F36" s="310" t="s">
        <v>1446</v>
      </c>
      <c r="G36" s="310">
        <v>340</v>
      </c>
      <c r="H36" s="313">
        <v>35</v>
      </c>
      <c r="I36" s="313">
        <f t="shared" si="0"/>
        <v>11900</v>
      </c>
      <c r="N36" s="319"/>
      <c r="O36" s="320"/>
      <c r="P36" s="320"/>
    </row>
    <row r="37" spans="1:16" x14ac:dyDescent="0.25">
      <c r="A37" s="311">
        <v>44681</v>
      </c>
      <c r="B37" s="310" t="s">
        <v>1472</v>
      </c>
      <c r="C37" s="310" t="s">
        <v>1473</v>
      </c>
      <c r="D37" s="310" t="s">
        <v>1474</v>
      </c>
      <c r="E37" s="152" t="s">
        <v>781</v>
      </c>
      <c r="F37" s="310" t="s">
        <v>1440</v>
      </c>
      <c r="G37" s="310">
        <v>150</v>
      </c>
      <c r="H37" s="313">
        <v>25</v>
      </c>
      <c r="I37" s="313">
        <f t="shared" si="0"/>
        <v>3750</v>
      </c>
      <c r="N37" s="319"/>
      <c r="O37" s="320"/>
      <c r="P37" s="320"/>
    </row>
    <row r="38" spans="1:16" ht="15.75" thickBot="1" x14ac:dyDescent="0.3">
      <c r="A38" s="311">
        <v>44681</v>
      </c>
      <c r="B38" s="310" t="s">
        <v>1454</v>
      </c>
      <c r="C38" s="310" t="s">
        <v>1455</v>
      </c>
      <c r="D38" s="310" t="s">
        <v>103</v>
      </c>
      <c r="E38" s="152" t="s">
        <v>986</v>
      </c>
      <c r="F38" s="310" t="s">
        <v>1513</v>
      </c>
      <c r="G38" s="310">
        <v>260</v>
      </c>
      <c r="H38" s="313">
        <v>12.5</v>
      </c>
      <c r="I38" s="313">
        <f t="shared" si="0"/>
        <v>3250</v>
      </c>
      <c r="N38" s="317"/>
      <c r="O38" s="321"/>
      <c r="P38" s="322"/>
    </row>
    <row r="39" spans="1:16" ht="15.75" thickTop="1" x14ac:dyDescent="0.25">
      <c r="A39" s="311">
        <v>44684</v>
      </c>
      <c r="B39" s="310" t="s">
        <v>1495</v>
      </c>
      <c r="C39" s="310" t="s">
        <v>1496</v>
      </c>
      <c r="D39" s="310" t="s">
        <v>1497</v>
      </c>
      <c r="E39" s="152" t="s">
        <v>814</v>
      </c>
      <c r="F39" s="310" t="s">
        <v>1459</v>
      </c>
      <c r="G39" s="310">
        <v>190</v>
      </c>
      <c r="H39" s="313">
        <v>10</v>
      </c>
      <c r="I39" s="313">
        <f t="shared" si="0"/>
        <v>1900</v>
      </c>
      <c r="N39" s="319"/>
      <c r="O39" s="320"/>
      <c r="P39" s="320"/>
    </row>
    <row r="40" spans="1:16" x14ac:dyDescent="0.25">
      <c r="A40" s="311">
        <v>44698</v>
      </c>
      <c r="B40" s="310" t="s">
        <v>1517</v>
      </c>
      <c r="C40" s="310" t="s">
        <v>1518</v>
      </c>
      <c r="D40" s="310" t="s">
        <v>1519</v>
      </c>
      <c r="E40" s="152" t="s">
        <v>781</v>
      </c>
      <c r="F40" s="310" t="s">
        <v>1450</v>
      </c>
      <c r="G40" s="310">
        <v>260</v>
      </c>
      <c r="H40" s="313">
        <v>5</v>
      </c>
      <c r="I40" s="313">
        <f t="shared" si="0"/>
        <v>1300</v>
      </c>
      <c r="N40" s="319"/>
      <c r="O40" s="320"/>
      <c r="P40" s="320"/>
    </row>
    <row r="41" spans="1:16" x14ac:dyDescent="0.25">
      <c r="A41" s="311">
        <v>44700</v>
      </c>
      <c r="B41" s="310" t="s">
        <v>1460</v>
      </c>
      <c r="C41" s="310" t="s">
        <v>1461</v>
      </c>
      <c r="D41" s="310" t="s">
        <v>1462</v>
      </c>
      <c r="E41" s="152" t="s">
        <v>990</v>
      </c>
      <c r="F41" s="310" t="s">
        <v>1459</v>
      </c>
      <c r="G41" s="310">
        <v>300</v>
      </c>
      <c r="H41" s="313">
        <v>10</v>
      </c>
      <c r="I41" s="313">
        <f t="shared" si="0"/>
        <v>3000</v>
      </c>
      <c r="N41" s="319"/>
      <c r="O41" s="320"/>
      <c r="P41" s="320"/>
    </row>
    <row r="42" spans="1:16" x14ac:dyDescent="0.25">
      <c r="A42" s="311">
        <v>44704</v>
      </c>
      <c r="B42" s="310" t="s">
        <v>1492</v>
      </c>
      <c r="C42" s="310" t="s">
        <v>1493</v>
      </c>
      <c r="D42" s="310" t="s">
        <v>1494</v>
      </c>
      <c r="E42" s="152" t="s">
        <v>992</v>
      </c>
      <c r="F42" s="310" t="s">
        <v>1513</v>
      </c>
      <c r="G42" s="310">
        <v>120</v>
      </c>
      <c r="H42" s="313">
        <v>12.5</v>
      </c>
      <c r="I42" s="313">
        <f t="shared" si="0"/>
        <v>1500</v>
      </c>
      <c r="N42" s="319"/>
      <c r="O42" s="320"/>
      <c r="P42" s="320"/>
    </row>
    <row r="43" spans="1:16" x14ac:dyDescent="0.25">
      <c r="A43" s="311">
        <v>44704</v>
      </c>
      <c r="B43" s="310" t="s">
        <v>1520</v>
      </c>
      <c r="C43" s="310" t="s">
        <v>1521</v>
      </c>
      <c r="D43" s="310" t="s">
        <v>1522</v>
      </c>
      <c r="E43" s="152" t="s">
        <v>994</v>
      </c>
      <c r="F43" s="310" t="s">
        <v>1431</v>
      </c>
      <c r="G43" s="310">
        <v>140</v>
      </c>
      <c r="H43" s="313">
        <v>30</v>
      </c>
      <c r="I43" s="313">
        <f t="shared" si="0"/>
        <v>4200</v>
      </c>
      <c r="N43" s="319"/>
      <c r="O43" s="320"/>
      <c r="P43" s="320"/>
    </row>
    <row r="44" spans="1:16" x14ac:dyDescent="0.25">
      <c r="A44" s="311">
        <v>44710</v>
      </c>
      <c r="B44" s="310" t="s">
        <v>1510</v>
      </c>
      <c r="C44" s="310" t="s">
        <v>1511</v>
      </c>
      <c r="D44" s="310" t="s">
        <v>1512</v>
      </c>
      <c r="E44" s="152" t="s">
        <v>994</v>
      </c>
      <c r="F44" s="310" t="s">
        <v>1431</v>
      </c>
      <c r="G44" s="310">
        <v>390</v>
      </c>
      <c r="H44" s="313">
        <v>30</v>
      </c>
      <c r="I44" s="313">
        <f t="shared" si="0"/>
        <v>11700</v>
      </c>
      <c r="N44" s="319"/>
      <c r="O44" s="320"/>
      <c r="P44" s="320"/>
    </row>
    <row r="45" spans="1:16" ht="15.75" thickBot="1" x14ac:dyDescent="0.3">
      <c r="A45" s="311">
        <v>44718</v>
      </c>
      <c r="B45" s="310" t="s">
        <v>1472</v>
      </c>
      <c r="C45" s="310" t="s">
        <v>1473</v>
      </c>
      <c r="D45" s="310" t="s">
        <v>1474</v>
      </c>
      <c r="E45" s="152" t="s">
        <v>986</v>
      </c>
      <c r="F45" s="310" t="s">
        <v>1513</v>
      </c>
      <c r="G45" s="310">
        <v>100</v>
      </c>
      <c r="H45" s="313">
        <v>12.5</v>
      </c>
      <c r="I45" s="313">
        <f t="shared" si="0"/>
        <v>1250</v>
      </c>
      <c r="N45" s="317"/>
      <c r="O45" s="321"/>
      <c r="P45" s="322"/>
    </row>
    <row r="46" spans="1:16" ht="16.5" thickTop="1" thickBot="1" x14ac:dyDescent="0.3">
      <c r="A46" s="311">
        <v>44718</v>
      </c>
      <c r="B46" s="310" t="s">
        <v>1447</v>
      </c>
      <c r="C46" s="310" t="s">
        <v>1448</v>
      </c>
      <c r="D46" s="310" t="s">
        <v>1449</v>
      </c>
      <c r="E46" s="152" t="s">
        <v>814</v>
      </c>
      <c r="F46" s="310" t="s">
        <v>1459</v>
      </c>
      <c r="G46" s="310">
        <v>440</v>
      </c>
      <c r="H46" s="313">
        <v>10</v>
      </c>
      <c r="I46" s="313">
        <f t="shared" si="0"/>
        <v>4400</v>
      </c>
      <c r="N46" s="317"/>
      <c r="O46" s="321"/>
      <c r="P46" s="322"/>
    </row>
    <row r="47" spans="1:16" ht="15.75" thickTop="1" x14ac:dyDescent="0.25">
      <c r="A47" s="311">
        <v>44724</v>
      </c>
      <c r="B47" s="310" t="s">
        <v>1489</v>
      </c>
      <c r="C47" s="310" t="s">
        <v>1490</v>
      </c>
      <c r="D47" s="310" t="s">
        <v>1491</v>
      </c>
      <c r="E47" s="152" t="s">
        <v>990</v>
      </c>
      <c r="F47" s="310" t="s">
        <v>1513</v>
      </c>
      <c r="G47" s="310">
        <v>270</v>
      </c>
      <c r="H47" s="313">
        <v>12.5</v>
      </c>
      <c r="I47" s="313">
        <f t="shared" si="0"/>
        <v>3375</v>
      </c>
    </row>
    <row r="48" spans="1:16" x14ac:dyDescent="0.25">
      <c r="A48" s="311">
        <v>44728</v>
      </c>
      <c r="B48" s="310" t="s">
        <v>1456</v>
      </c>
      <c r="C48" s="310" t="s">
        <v>1457</v>
      </c>
      <c r="D48" s="310" t="s">
        <v>1458</v>
      </c>
      <c r="E48" s="152" t="s">
        <v>986</v>
      </c>
      <c r="F48" s="310" t="s">
        <v>1513</v>
      </c>
      <c r="G48" s="310">
        <v>290</v>
      </c>
      <c r="H48" s="313">
        <v>12.5</v>
      </c>
      <c r="I48" s="313">
        <f t="shared" si="0"/>
        <v>3625</v>
      </c>
    </row>
    <row r="49" spans="1:9" x14ac:dyDescent="0.25">
      <c r="A49" s="311">
        <v>44730</v>
      </c>
      <c r="B49" s="310" t="s">
        <v>1514</v>
      </c>
      <c r="C49" s="310" t="s">
        <v>1515</v>
      </c>
      <c r="D49" s="310" t="s">
        <v>1516</v>
      </c>
      <c r="E49" s="152" t="s">
        <v>814</v>
      </c>
      <c r="F49" s="310" t="s">
        <v>1431</v>
      </c>
      <c r="G49" s="310">
        <v>310</v>
      </c>
      <c r="H49" s="313">
        <v>30</v>
      </c>
      <c r="I49" s="313">
        <f t="shared" si="0"/>
        <v>9300</v>
      </c>
    </row>
    <row r="50" spans="1:9" x14ac:dyDescent="0.25">
      <c r="A50" s="311">
        <v>44730</v>
      </c>
      <c r="B50" s="310" t="s">
        <v>1523</v>
      </c>
      <c r="C50" s="310" t="s">
        <v>1524</v>
      </c>
      <c r="D50" s="310" t="s">
        <v>1525</v>
      </c>
      <c r="E50" s="152" t="s">
        <v>781</v>
      </c>
      <c r="F50" s="310" t="s">
        <v>1513</v>
      </c>
      <c r="G50" s="310">
        <v>420</v>
      </c>
      <c r="H50" s="313">
        <v>12.5</v>
      </c>
      <c r="I50" s="313">
        <f t="shared" si="0"/>
        <v>5250</v>
      </c>
    </row>
    <row r="51" spans="1:9" x14ac:dyDescent="0.25">
      <c r="A51" s="311">
        <v>44737</v>
      </c>
      <c r="B51" s="310" t="s">
        <v>1483</v>
      </c>
      <c r="C51" s="310" t="s">
        <v>1484</v>
      </c>
      <c r="D51" s="310" t="s">
        <v>1485</v>
      </c>
      <c r="E51" s="152" t="s">
        <v>990</v>
      </c>
      <c r="F51" s="310" t="s">
        <v>1431</v>
      </c>
      <c r="G51" s="310">
        <v>430</v>
      </c>
      <c r="H51" s="313">
        <v>30</v>
      </c>
      <c r="I51" s="313">
        <f t="shared" si="0"/>
        <v>12900</v>
      </c>
    </row>
    <row r="52" spans="1:9" x14ac:dyDescent="0.25">
      <c r="A52" s="311">
        <v>44742</v>
      </c>
      <c r="B52" s="310" t="s">
        <v>1526</v>
      </c>
      <c r="C52" s="310" t="s">
        <v>1527</v>
      </c>
      <c r="D52" s="310" t="s">
        <v>1528</v>
      </c>
      <c r="E52" s="152" t="s">
        <v>992</v>
      </c>
      <c r="F52" s="310" t="s">
        <v>1459</v>
      </c>
      <c r="G52" s="310">
        <v>450</v>
      </c>
      <c r="H52" s="313">
        <v>10</v>
      </c>
      <c r="I52" s="313">
        <f t="shared" si="0"/>
        <v>4500</v>
      </c>
    </row>
    <row r="53" spans="1:9" x14ac:dyDescent="0.25">
      <c r="A53" s="311">
        <v>44742</v>
      </c>
      <c r="B53" s="310" t="s">
        <v>1523</v>
      </c>
      <c r="C53" s="310" t="s">
        <v>1524</v>
      </c>
      <c r="D53" s="310" t="s">
        <v>1525</v>
      </c>
      <c r="E53" s="152" t="s">
        <v>994</v>
      </c>
      <c r="F53" s="310" t="s">
        <v>1459</v>
      </c>
      <c r="G53" s="310">
        <v>390</v>
      </c>
      <c r="H53" s="313">
        <v>10</v>
      </c>
      <c r="I53" s="313">
        <f t="shared" si="0"/>
        <v>3900</v>
      </c>
    </row>
    <row r="54" spans="1:9" x14ac:dyDescent="0.25">
      <c r="A54" s="311">
        <v>44746</v>
      </c>
      <c r="B54" s="310" t="s">
        <v>1486</v>
      </c>
      <c r="C54" s="310" t="s">
        <v>1487</v>
      </c>
      <c r="D54" s="310" t="s">
        <v>1488</v>
      </c>
      <c r="E54" s="152" t="s">
        <v>994</v>
      </c>
      <c r="F54" s="310" t="s">
        <v>1446</v>
      </c>
      <c r="G54" s="310">
        <v>210</v>
      </c>
      <c r="H54" s="313">
        <v>35</v>
      </c>
      <c r="I54" s="313">
        <f t="shared" si="0"/>
        <v>7350</v>
      </c>
    </row>
    <row r="55" spans="1:9" x14ac:dyDescent="0.25">
      <c r="A55" s="311">
        <v>44752</v>
      </c>
      <c r="B55" s="310" t="s">
        <v>1486</v>
      </c>
      <c r="C55" s="310" t="s">
        <v>1487</v>
      </c>
      <c r="D55" s="310" t="s">
        <v>1488</v>
      </c>
      <c r="E55" s="152" t="s">
        <v>986</v>
      </c>
      <c r="F55" s="310" t="s">
        <v>1513</v>
      </c>
      <c r="G55" s="310">
        <v>500</v>
      </c>
      <c r="H55" s="313">
        <v>12.5</v>
      </c>
      <c r="I55" s="313">
        <f t="shared" si="0"/>
        <v>6250</v>
      </c>
    </row>
    <row r="56" spans="1:9" x14ac:dyDescent="0.25">
      <c r="A56" s="311">
        <v>44753</v>
      </c>
      <c r="B56" s="310" t="s">
        <v>1507</v>
      </c>
      <c r="C56" s="310" t="s">
        <v>1508</v>
      </c>
      <c r="D56" s="310" t="s">
        <v>1509</v>
      </c>
      <c r="E56" s="152" t="s">
        <v>814</v>
      </c>
      <c r="F56" s="310" t="s">
        <v>1446</v>
      </c>
      <c r="G56" s="310">
        <v>360</v>
      </c>
      <c r="H56" s="313">
        <v>35</v>
      </c>
      <c r="I56" s="313">
        <f t="shared" si="0"/>
        <v>12600</v>
      </c>
    </row>
    <row r="57" spans="1:9" x14ac:dyDescent="0.25">
      <c r="A57" s="311">
        <v>44753</v>
      </c>
      <c r="B57" s="310" t="s">
        <v>1529</v>
      </c>
      <c r="C57" s="310" t="s">
        <v>1530</v>
      </c>
      <c r="D57" s="310" t="s">
        <v>1531</v>
      </c>
      <c r="E57" s="152" t="s">
        <v>990</v>
      </c>
      <c r="F57" s="310" t="s">
        <v>1513</v>
      </c>
      <c r="G57" s="310">
        <v>110</v>
      </c>
      <c r="H57" s="313">
        <v>12.5</v>
      </c>
      <c r="I57" s="313">
        <f t="shared" si="0"/>
        <v>1375</v>
      </c>
    </row>
    <row r="58" spans="1:9" x14ac:dyDescent="0.25">
      <c r="A58" s="311">
        <v>44755</v>
      </c>
      <c r="B58" s="310" t="s">
        <v>1532</v>
      </c>
      <c r="C58" s="310" t="s">
        <v>1533</v>
      </c>
      <c r="D58" s="310" t="s">
        <v>1534</v>
      </c>
      <c r="E58" s="152" t="s">
        <v>814</v>
      </c>
      <c r="F58" s="310" t="s">
        <v>1440</v>
      </c>
      <c r="G58" s="310">
        <v>320</v>
      </c>
      <c r="H58" s="313">
        <v>25</v>
      </c>
      <c r="I58" s="313">
        <f t="shared" si="0"/>
        <v>8000</v>
      </c>
    </row>
    <row r="59" spans="1:9" x14ac:dyDescent="0.25">
      <c r="A59" s="311">
        <v>44758</v>
      </c>
      <c r="B59" s="310" t="s">
        <v>1535</v>
      </c>
      <c r="C59" s="310" t="s">
        <v>1536</v>
      </c>
      <c r="D59" s="310" t="s">
        <v>1537</v>
      </c>
      <c r="E59" s="152" t="s">
        <v>781</v>
      </c>
      <c r="F59" s="310" t="s">
        <v>1513</v>
      </c>
      <c r="G59" s="310">
        <v>110</v>
      </c>
      <c r="H59" s="313">
        <v>12.5</v>
      </c>
      <c r="I59" s="313">
        <f t="shared" si="0"/>
        <v>1375</v>
      </c>
    </row>
    <row r="60" spans="1:9" x14ac:dyDescent="0.25">
      <c r="A60" s="311">
        <v>44765</v>
      </c>
      <c r="B60" s="310" t="s">
        <v>1538</v>
      </c>
      <c r="C60" s="310" t="s">
        <v>1539</v>
      </c>
      <c r="D60" s="310" t="s">
        <v>1540</v>
      </c>
      <c r="E60" s="152" t="s">
        <v>986</v>
      </c>
      <c r="F60" s="310" t="s">
        <v>1513</v>
      </c>
      <c r="G60" s="310">
        <v>410</v>
      </c>
      <c r="H60" s="313">
        <v>12.5</v>
      </c>
      <c r="I60" s="313">
        <f t="shared" si="0"/>
        <v>5125</v>
      </c>
    </row>
    <row r="61" spans="1:9" x14ac:dyDescent="0.25">
      <c r="A61" s="311">
        <v>44767</v>
      </c>
      <c r="B61" s="310" t="s">
        <v>1443</v>
      </c>
      <c r="C61" s="310" t="s">
        <v>1444</v>
      </c>
      <c r="D61" s="310" t="s">
        <v>1445</v>
      </c>
      <c r="E61" s="152" t="s">
        <v>814</v>
      </c>
      <c r="F61" s="310" t="s">
        <v>1450</v>
      </c>
      <c r="G61" s="310">
        <v>500</v>
      </c>
      <c r="H61" s="313">
        <v>5</v>
      </c>
      <c r="I61" s="313">
        <f t="shared" si="0"/>
        <v>2500</v>
      </c>
    </row>
    <row r="62" spans="1:9" x14ac:dyDescent="0.25">
      <c r="A62" s="311">
        <v>44767</v>
      </c>
      <c r="B62" s="310" t="s">
        <v>1538</v>
      </c>
      <c r="C62" s="310" t="s">
        <v>1539</v>
      </c>
      <c r="D62" s="310" t="s">
        <v>1540</v>
      </c>
      <c r="E62" s="152" t="s">
        <v>781</v>
      </c>
      <c r="F62" s="310" t="s">
        <v>1440</v>
      </c>
      <c r="G62" s="310">
        <v>150</v>
      </c>
      <c r="H62" s="313">
        <v>25</v>
      </c>
      <c r="I62" s="313">
        <f t="shared" si="0"/>
        <v>3750</v>
      </c>
    </row>
    <row r="63" spans="1:9" x14ac:dyDescent="0.25">
      <c r="A63" s="311">
        <v>44770</v>
      </c>
      <c r="B63" s="310" t="s">
        <v>1541</v>
      </c>
      <c r="C63" s="310" t="s">
        <v>1542</v>
      </c>
      <c r="D63" s="310" t="s">
        <v>1543</v>
      </c>
      <c r="E63" s="152" t="s">
        <v>990</v>
      </c>
      <c r="F63" s="310" t="s">
        <v>1440</v>
      </c>
      <c r="G63" s="310">
        <v>440</v>
      </c>
      <c r="H63" s="313">
        <v>25</v>
      </c>
      <c r="I63" s="313">
        <f t="shared" si="0"/>
        <v>11000</v>
      </c>
    </row>
    <row r="64" spans="1:9" x14ac:dyDescent="0.25">
      <c r="A64" s="311">
        <v>44775</v>
      </c>
      <c r="B64" s="310" t="s">
        <v>1514</v>
      </c>
      <c r="C64" s="310" t="s">
        <v>1515</v>
      </c>
      <c r="D64" s="310" t="s">
        <v>1516</v>
      </c>
      <c r="E64" s="152" t="s">
        <v>992</v>
      </c>
      <c r="F64" s="310" t="s">
        <v>1440</v>
      </c>
      <c r="G64" s="310">
        <v>500</v>
      </c>
      <c r="H64" s="313">
        <v>25</v>
      </c>
      <c r="I64" s="313">
        <f t="shared" si="0"/>
        <v>12500</v>
      </c>
    </row>
    <row r="65" spans="1:9" x14ac:dyDescent="0.25">
      <c r="A65" s="311">
        <v>44784</v>
      </c>
      <c r="B65" s="310" t="s">
        <v>1529</v>
      </c>
      <c r="C65" s="310" t="s">
        <v>1530</v>
      </c>
      <c r="D65" s="310" t="s">
        <v>1531</v>
      </c>
      <c r="E65" s="152" t="s">
        <v>994</v>
      </c>
      <c r="F65" s="310" t="s">
        <v>1459</v>
      </c>
      <c r="G65" s="310">
        <v>410</v>
      </c>
      <c r="H65" s="313">
        <v>10</v>
      </c>
      <c r="I65" s="313">
        <f t="shared" si="0"/>
        <v>4100</v>
      </c>
    </row>
    <row r="66" spans="1:9" x14ac:dyDescent="0.25">
      <c r="A66" s="311">
        <v>44787</v>
      </c>
      <c r="B66" s="310" t="s">
        <v>1504</v>
      </c>
      <c r="C66" s="310" t="s">
        <v>1505</v>
      </c>
      <c r="D66" s="310" t="s">
        <v>1506</v>
      </c>
      <c r="E66" s="152" t="s">
        <v>994</v>
      </c>
      <c r="F66" s="310" t="s">
        <v>1446</v>
      </c>
      <c r="G66" s="310">
        <v>240</v>
      </c>
      <c r="H66" s="313">
        <v>35</v>
      </c>
      <c r="I66" s="313">
        <f t="shared" ref="I66:I97" si="1">G66*H66</f>
        <v>8400</v>
      </c>
    </row>
    <row r="67" spans="1:9" x14ac:dyDescent="0.25">
      <c r="A67" s="311">
        <v>44789</v>
      </c>
      <c r="B67" s="310" t="s">
        <v>1498</v>
      </c>
      <c r="C67" s="310" t="s">
        <v>1499</v>
      </c>
      <c r="D67" s="310" t="s">
        <v>86</v>
      </c>
      <c r="E67" s="152" t="s">
        <v>986</v>
      </c>
      <c r="F67" s="310" t="s">
        <v>1513</v>
      </c>
      <c r="G67" s="310">
        <v>320</v>
      </c>
      <c r="H67" s="313">
        <v>12.5</v>
      </c>
      <c r="I67" s="313">
        <f t="shared" si="1"/>
        <v>4000</v>
      </c>
    </row>
    <row r="68" spans="1:9" x14ac:dyDescent="0.25">
      <c r="A68" s="311">
        <v>44792</v>
      </c>
      <c r="B68" s="310" t="s">
        <v>1520</v>
      </c>
      <c r="C68" s="310" t="s">
        <v>1521</v>
      </c>
      <c r="D68" s="310" t="s">
        <v>1522</v>
      </c>
      <c r="E68" s="152" t="s">
        <v>814</v>
      </c>
      <c r="F68" s="310" t="s">
        <v>1513</v>
      </c>
      <c r="G68" s="310">
        <v>240</v>
      </c>
      <c r="H68" s="313">
        <v>12.5</v>
      </c>
      <c r="I68" s="313">
        <f t="shared" si="1"/>
        <v>3000</v>
      </c>
    </row>
    <row r="69" spans="1:9" x14ac:dyDescent="0.25">
      <c r="A69" s="311">
        <v>44801</v>
      </c>
      <c r="B69" s="310" t="s">
        <v>1535</v>
      </c>
      <c r="C69" s="310" t="s">
        <v>1536</v>
      </c>
      <c r="D69" s="310" t="s">
        <v>1537</v>
      </c>
      <c r="E69" s="152" t="s">
        <v>990</v>
      </c>
      <c r="F69" s="310" t="s">
        <v>1440</v>
      </c>
      <c r="G69" s="310">
        <v>470</v>
      </c>
      <c r="H69" s="313">
        <v>25</v>
      </c>
      <c r="I69" s="313">
        <f t="shared" si="1"/>
        <v>11750</v>
      </c>
    </row>
    <row r="70" spans="1:9" x14ac:dyDescent="0.25">
      <c r="A70" s="311">
        <v>44802</v>
      </c>
      <c r="B70" s="310" t="s">
        <v>1507</v>
      </c>
      <c r="C70" s="310" t="s">
        <v>1508</v>
      </c>
      <c r="D70" s="310" t="s">
        <v>1509</v>
      </c>
      <c r="E70" s="152" t="s">
        <v>814</v>
      </c>
      <c r="F70" s="310" t="s">
        <v>1440</v>
      </c>
      <c r="G70" s="310">
        <v>330</v>
      </c>
      <c r="H70" s="313">
        <v>25</v>
      </c>
      <c r="I70" s="313">
        <f t="shared" si="1"/>
        <v>8250</v>
      </c>
    </row>
    <row r="71" spans="1:9" x14ac:dyDescent="0.25">
      <c r="A71" s="311">
        <v>44813</v>
      </c>
      <c r="B71" s="310" t="s">
        <v>1432</v>
      </c>
      <c r="C71" s="310" t="s">
        <v>1433</v>
      </c>
      <c r="D71" s="310" t="s">
        <v>1434</v>
      </c>
      <c r="E71" s="152" t="s">
        <v>781</v>
      </c>
      <c r="F71" s="310" t="s">
        <v>1446</v>
      </c>
      <c r="G71" s="310">
        <v>210</v>
      </c>
      <c r="H71" s="313">
        <v>35</v>
      </c>
      <c r="I71" s="313">
        <f t="shared" si="1"/>
        <v>7350</v>
      </c>
    </row>
    <row r="72" spans="1:9" x14ac:dyDescent="0.25">
      <c r="A72" s="311">
        <v>44820</v>
      </c>
      <c r="B72" s="310" t="s">
        <v>1544</v>
      </c>
      <c r="C72" s="310" t="s">
        <v>1545</v>
      </c>
      <c r="D72" s="310" t="s">
        <v>1546</v>
      </c>
      <c r="E72" s="152" t="s">
        <v>986</v>
      </c>
      <c r="F72" s="310" t="s">
        <v>1450</v>
      </c>
      <c r="G72" s="310">
        <v>370</v>
      </c>
      <c r="H72" s="313">
        <v>5</v>
      </c>
      <c r="I72" s="313">
        <f t="shared" si="1"/>
        <v>1850</v>
      </c>
    </row>
    <row r="73" spans="1:9" x14ac:dyDescent="0.25">
      <c r="A73" s="311">
        <v>44826</v>
      </c>
      <c r="B73" s="310" t="s">
        <v>1547</v>
      </c>
      <c r="C73" s="310" t="s">
        <v>1548</v>
      </c>
      <c r="D73" s="310" t="s">
        <v>1549</v>
      </c>
      <c r="E73" s="152" t="s">
        <v>814</v>
      </c>
      <c r="F73" s="310" t="s">
        <v>1446</v>
      </c>
      <c r="G73" s="310">
        <v>170</v>
      </c>
      <c r="H73" s="313">
        <v>35</v>
      </c>
      <c r="I73" s="313">
        <f t="shared" si="1"/>
        <v>5950</v>
      </c>
    </row>
    <row r="74" spans="1:9" x14ac:dyDescent="0.25">
      <c r="A74" s="311">
        <v>44828</v>
      </c>
      <c r="B74" s="310" t="s">
        <v>1544</v>
      </c>
      <c r="C74" s="310" t="s">
        <v>1545</v>
      </c>
      <c r="D74" s="310" t="s">
        <v>1546</v>
      </c>
      <c r="E74" s="152" t="s">
        <v>781</v>
      </c>
      <c r="F74" s="310" t="s">
        <v>1459</v>
      </c>
      <c r="G74" s="310">
        <v>350</v>
      </c>
      <c r="H74" s="313">
        <v>10</v>
      </c>
      <c r="I74" s="313">
        <f t="shared" si="1"/>
        <v>3500</v>
      </c>
    </row>
    <row r="75" spans="1:9" x14ac:dyDescent="0.25">
      <c r="A75" s="311">
        <v>44833</v>
      </c>
      <c r="B75" s="310" t="s">
        <v>1535</v>
      </c>
      <c r="C75" s="310" t="s">
        <v>1536</v>
      </c>
      <c r="D75" s="310" t="s">
        <v>1537</v>
      </c>
      <c r="E75" s="152" t="s">
        <v>990</v>
      </c>
      <c r="F75" s="310" t="s">
        <v>1446</v>
      </c>
      <c r="G75" s="310">
        <v>220</v>
      </c>
      <c r="H75" s="313">
        <v>35</v>
      </c>
      <c r="I75" s="313">
        <f t="shared" si="1"/>
        <v>7700</v>
      </c>
    </row>
    <row r="76" spans="1:9" x14ac:dyDescent="0.25">
      <c r="A76" s="311">
        <v>44833</v>
      </c>
      <c r="B76" s="310" t="s">
        <v>1477</v>
      </c>
      <c r="C76" s="310" t="s">
        <v>1478</v>
      </c>
      <c r="D76" s="310" t="s">
        <v>1479</v>
      </c>
      <c r="E76" s="152" t="s">
        <v>992</v>
      </c>
      <c r="F76" s="310" t="s">
        <v>1440</v>
      </c>
      <c r="G76" s="310">
        <v>430</v>
      </c>
      <c r="H76" s="313">
        <v>25</v>
      </c>
      <c r="I76" s="313">
        <f t="shared" si="1"/>
        <v>10750</v>
      </c>
    </row>
    <row r="77" spans="1:9" x14ac:dyDescent="0.25">
      <c r="A77" s="311">
        <v>44835</v>
      </c>
      <c r="B77" s="310" t="s">
        <v>1447</v>
      </c>
      <c r="C77" s="310" t="s">
        <v>1448</v>
      </c>
      <c r="D77" s="310" t="s">
        <v>1449</v>
      </c>
      <c r="E77" s="152" t="s">
        <v>994</v>
      </c>
      <c r="F77" s="310" t="s">
        <v>1513</v>
      </c>
      <c r="G77" s="310">
        <v>290</v>
      </c>
      <c r="H77" s="313">
        <v>12.5</v>
      </c>
      <c r="I77" s="313">
        <f t="shared" si="1"/>
        <v>3625</v>
      </c>
    </row>
    <row r="78" spans="1:9" x14ac:dyDescent="0.25">
      <c r="A78" s="311">
        <v>44835</v>
      </c>
      <c r="B78" s="310" t="s">
        <v>1517</v>
      </c>
      <c r="C78" s="310" t="s">
        <v>1518</v>
      </c>
      <c r="D78" s="310" t="s">
        <v>1519</v>
      </c>
      <c r="E78" s="152" t="s">
        <v>994</v>
      </c>
      <c r="F78" s="310" t="s">
        <v>1431</v>
      </c>
      <c r="G78" s="310">
        <v>360</v>
      </c>
      <c r="H78" s="313">
        <v>30</v>
      </c>
      <c r="I78" s="313">
        <f t="shared" si="1"/>
        <v>10800</v>
      </c>
    </row>
    <row r="79" spans="1:9" x14ac:dyDescent="0.25">
      <c r="A79" s="311">
        <v>44839</v>
      </c>
      <c r="B79" s="310" t="s">
        <v>1460</v>
      </c>
      <c r="C79" s="310" t="s">
        <v>1461</v>
      </c>
      <c r="D79" s="310" t="s">
        <v>1462</v>
      </c>
      <c r="E79" s="152" t="s">
        <v>986</v>
      </c>
      <c r="F79" s="310" t="s">
        <v>1431</v>
      </c>
      <c r="G79" s="310">
        <v>100</v>
      </c>
      <c r="H79" s="313">
        <v>30</v>
      </c>
      <c r="I79" s="313">
        <f t="shared" si="1"/>
        <v>3000</v>
      </c>
    </row>
    <row r="80" spans="1:9" x14ac:dyDescent="0.25">
      <c r="A80" s="311">
        <v>44843</v>
      </c>
      <c r="B80" s="310" t="s">
        <v>1550</v>
      </c>
      <c r="C80" s="310" t="s">
        <v>1551</v>
      </c>
      <c r="D80" s="310" t="s">
        <v>1552</v>
      </c>
      <c r="E80" s="152" t="s">
        <v>814</v>
      </c>
      <c r="F80" s="310" t="s">
        <v>1450</v>
      </c>
      <c r="G80" s="310">
        <v>280</v>
      </c>
      <c r="H80" s="313">
        <v>5</v>
      </c>
      <c r="I80" s="313">
        <f t="shared" si="1"/>
        <v>1400</v>
      </c>
    </row>
    <row r="81" spans="1:9" x14ac:dyDescent="0.25">
      <c r="A81" s="311">
        <v>44857</v>
      </c>
      <c r="B81" s="310" t="s">
        <v>1529</v>
      </c>
      <c r="C81" s="310" t="s">
        <v>1530</v>
      </c>
      <c r="D81" s="310" t="s">
        <v>1531</v>
      </c>
      <c r="E81" s="152" t="s">
        <v>990</v>
      </c>
      <c r="F81" s="310" t="s">
        <v>1450</v>
      </c>
      <c r="G81" s="310">
        <v>190</v>
      </c>
      <c r="H81" s="313">
        <v>5</v>
      </c>
      <c r="I81" s="313">
        <f t="shared" si="1"/>
        <v>950</v>
      </c>
    </row>
    <row r="82" spans="1:9" x14ac:dyDescent="0.25">
      <c r="A82" s="311">
        <v>44859</v>
      </c>
      <c r="B82" s="310" t="s">
        <v>1477</v>
      </c>
      <c r="C82" s="310" t="s">
        <v>1478</v>
      </c>
      <c r="D82" s="310" t="s">
        <v>1479</v>
      </c>
      <c r="E82" s="152" t="s">
        <v>814</v>
      </c>
      <c r="F82" s="310" t="s">
        <v>1431</v>
      </c>
      <c r="G82" s="310">
        <v>170</v>
      </c>
      <c r="H82" s="313">
        <v>30</v>
      </c>
      <c r="I82" s="313">
        <f t="shared" si="1"/>
        <v>5100</v>
      </c>
    </row>
    <row r="83" spans="1:9" x14ac:dyDescent="0.25">
      <c r="A83" s="311">
        <v>44868</v>
      </c>
      <c r="B83" s="310" t="s">
        <v>1541</v>
      </c>
      <c r="C83" s="310" t="s">
        <v>1542</v>
      </c>
      <c r="D83" s="310" t="s">
        <v>1543</v>
      </c>
      <c r="E83" s="152" t="s">
        <v>781</v>
      </c>
      <c r="F83" s="310" t="s">
        <v>1513</v>
      </c>
      <c r="G83" s="310">
        <v>130</v>
      </c>
      <c r="H83" s="313">
        <v>12.5</v>
      </c>
      <c r="I83" s="313">
        <f t="shared" si="1"/>
        <v>1625</v>
      </c>
    </row>
    <row r="84" spans="1:9" x14ac:dyDescent="0.25">
      <c r="A84" s="311">
        <v>44869</v>
      </c>
      <c r="B84" s="310" t="s">
        <v>1483</v>
      </c>
      <c r="C84" s="310" t="s">
        <v>1484</v>
      </c>
      <c r="D84" s="310" t="s">
        <v>1485</v>
      </c>
      <c r="E84" s="152" t="s">
        <v>986</v>
      </c>
      <c r="F84" s="310" t="s">
        <v>1446</v>
      </c>
      <c r="G84" s="310">
        <v>320</v>
      </c>
      <c r="H84" s="313">
        <v>35</v>
      </c>
      <c r="I84" s="313">
        <f t="shared" si="1"/>
        <v>11200</v>
      </c>
    </row>
    <row r="85" spans="1:9" x14ac:dyDescent="0.25">
      <c r="A85" s="311">
        <v>44870</v>
      </c>
      <c r="B85" s="310" t="s">
        <v>1463</v>
      </c>
      <c r="C85" s="310" t="s">
        <v>1464</v>
      </c>
      <c r="D85" s="310" t="s">
        <v>1465</v>
      </c>
      <c r="E85" s="152" t="s">
        <v>814</v>
      </c>
      <c r="F85" s="310" t="s">
        <v>1513</v>
      </c>
      <c r="G85" s="310">
        <v>500</v>
      </c>
      <c r="H85" s="313">
        <v>12.5</v>
      </c>
      <c r="I85" s="313">
        <f t="shared" si="1"/>
        <v>6250</v>
      </c>
    </row>
    <row r="86" spans="1:9" x14ac:dyDescent="0.25">
      <c r="A86" s="311">
        <v>44873</v>
      </c>
      <c r="B86" s="310" t="s">
        <v>1532</v>
      </c>
      <c r="C86" s="310" t="s">
        <v>1533</v>
      </c>
      <c r="D86" s="310" t="s">
        <v>1534</v>
      </c>
      <c r="E86" s="152" t="s">
        <v>781</v>
      </c>
      <c r="F86" s="310" t="s">
        <v>1446</v>
      </c>
      <c r="G86" s="310">
        <v>300</v>
      </c>
      <c r="H86" s="313">
        <v>35</v>
      </c>
      <c r="I86" s="313">
        <f t="shared" si="1"/>
        <v>10500</v>
      </c>
    </row>
    <row r="87" spans="1:9" x14ac:dyDescent="0.25">
      <c r="A87" s="311">
        <v>44882</v>
      </c>
      <c r="B87" s="310" t="s">
        <v>1480</v>
      </c>
      <c r="C87" s="310" t="s">
        <v>1481</v>
      </c>
      <c r="D87" s="310" t="s">
        <v>1482</v>
      </c>
      <c r="E87" s="152" t="s">
        <v>990</v>
      </c>
      <c r="F87" s="310" t="s">
        <v>1446</v>
      </c>
      <c r="G87" s="310">
        <v>380</v>
      </c>
      <c r="H87" s="313">
        <v>35</v>
      </c>
      <c r="I87" s="313">
        <f t="shared" si="1"/>
        <v>13300</v>
      </c>
    </row>
    <row r="88" spans="1:9" x14ac:dyDescent="0.25">
      <c r="A88" s="311">
        <v>44893</v>
      </c>
      <c r="B88" s="310" t="s">
        <v>1432</v>
      </c>
      <c r="C88" s="310" t="s">
        <v>1433</v>
      </c>
      <c r="D88" s="310" t="s">
        <v>1434</v>
      </c>
      <c r="E88" s="152" t="s">
        <v>992</v>
      </c>
      <c r="F88" s="310" t="s">
        <v>1440</v>
      </c>
      <c r="G88" s="310">
        <v>130</v>
      </c>
      <c r="H88" s="313">
        <v>25</v>
      </c>
      <c r="I88" s="313">
        <f t="shared" si="1"/>
        <v>3250</v>
      </c>
    </row>
    <row r="89" spans="1:9" x14ac:dyDescent="0.25">
      <c r="A89" s="311">
        <v>44893</v>
      </c>
      <c r="B89" s="310" t="s">
        <v>1547</v>
      </c>
      <c r="C89" s="310" t="s">
        <v>1548</v>
      </c>
      <c r="D89" s="310" t="s">
        <v>1549</v>
      </c>
      <c r="E89" s="152" t="s">
        <v>994</v>
      </c>
      <c r="F89" s="310" t="s">
        <v>1440</v>
      </c>
      <c r="G89" s="310">
        <v>380</v>
      </c>
      <c r="H89" s="313">
        <v>25</v>
      </c>
      <c r="I89" s="313">
        <f t="shared" si="1"/>
        <v>9500</v>
      </c>
    </row>
    <row r="90" spans="1:9" x14ac:dyDescent="0.25">
      <c r="A90" s="311">
        <v>44896</v>
      </c>
      <c r="B90" s="310" t="s">
        <v>1437</v>
      </c>
      <c r="C90" s="310" t="s">
        <v>1438</v>
      </c>
      <c r="D90" s="310" t="s">
        <v>1439</v>
      </c>
      <c r="E90" s="152" t="s">
        <v>994</v>
      </c>
      <c r="F90" s="310" t="s">
        <v>1513</v>
      </c>
      <c r="G90" s="310">
        <v>230</v>
      </c>
      <c r="H90" s="313">
        <v>12.5</v>
      </c>
      <c r="I90" s="313">
        <f t="shared" si="1"/>
        <v>2875</v>
      </c>
    </row>
    <row r="91" spans="1:9" x14ac:dyDescent="0.25">
      <c r="A91" s="311">
        <v>44897</v>
      </c>
      <c r="B91" s="310" t="s">
        <v>1526</v>
      </c>
      <c r="C91" s="310" t="s">
        <v>1527</v>
      </c>
      <c r="D91" s="310" t="s">
        <v>1528</v>
      </c>
      <c r="E91" s="152" t="s">
        <v>986</v>
      </c>
      <c r="F91" s="310" t="s">
        <v>1513</v>
      </c>
      <c r="G91" s="310">
        <v>170</v>
      </c>
      <c r="H91" s="313">
        <v>12.5</v>
      </c>
      <c r="I91" s="313">
        <f t="shared" si="1"/>
        <v>2125</v>
      </c>
    </row>
    <row r="92" spans="1:9" x14ac:dyDescent="0.25">
      <c r="A92" s="311">
        <v>44900</v>
      </c>
      <c r="B92" s="310" t="s">
        <v>1523</v>
      </c>
      <c r="C92" s="310" t="s">
        <v>1524</v>
      </c>
      <c r="D92" s="310" t="s">
        <v>1525</v>
      </c>
      <c r="E92" s="152" t="s">
        <v>814</v>
      </c>
      <c r="F92" s="310" t="s">
        <v>1440</v>
      </c>
      <c r="G92" s="310">
        <v>260</v>
      </c>
      <c r="H92" s="313">
        <v>25</v>
      </c>
      <c r="I92" s="313">
        <f t="shared" si="1"/>
        <v>6500</v>
      </c>
    </row>
    <row r="93" spans="1:9" x14ac:dyDescent="0.25">
      <c r="A93" s="311">
        <v>44901</v>
      </c>
      <c r="B93" s="310" t="s">
        <v>1451</v>
      </c>
      <c r="C93" s="310" t="s">
        <v>1452</v>
      </c>
      <c r="D93" s="310" t="s">
        <v>1453</v>
      </c>
      <c r="E93" s="152" t="s">
        <v>990</v>
      </c>
      <c r="F93" s="310" t="s">
        <v>1431</v>
      </c>
      <c r="G93" s="310">
        <v>300</v>
      </c>
      <c r="H93" s="313">
        <v>30</v>
      </c>
      <c r="I93" s="313">
        <f t="shared" si="1"/>
        <v>9000</v>
      </c>
    </row>
    <row r="94" spans="1:9" x14ac:dyDescent="0.25">
      <c r="A94" s="311">
        <v>44908</v>
      </c>
      <c r="B94" s="310" t="s">
        <v>1428</v>
      </c>
      <c r="C94" s="310" t="s">
        <v>1429</v>
      </c>
      <c r="D94" s="310" t="s">
        <v>1430</v>
      </c>
      <c r="E94" s="152" t="s">
        <v>986</v>
      </c>
      <c r="F94" s="310" t="s">
        <v>1446</v>
      </c>
      <c r="G94" s="310">
        <v>360</v>
      </c>
      <c r="H94" s="313">
        <v>35</v>
      </c>
      <c r="I94" s="313">
        <f t="shared" si="1"/>
        <v>12600</v>
      </c>
    </row>
    <row r="95" spans="1:9" x14ac:dyDescent="0.25">
      <c r="A95" s="311">
        <v>44908</v>
      </c>
      <c r="B95" s="310" t="s">
        <v>1550</v>
      </c>
      <c r="C95" s="310" t="s">
        <v>1551</v>
      </c>
      <c r="D95" s="310" t="s">
        <v>1552</v>
      </c>
      <c r="E95" s="152" t="s">
        <v>814</v>
      </c>
      <c r="F95" s="310" t="s">
        <v>1431</v>
      </c>
      <c r="G95" s="310">
        <v>100</v>
      </c>
      <c r="H95" s="313">
        <v>30</v>
      </c>
      <c r="I95" s="313">
        <f t="shared" si="1"/>
        <v>3000</v>
      </c>
    </row>
    <row r="96" spans="1:9" x14ac:dyDescent="0.25">
      <c r="A96" s="311">
        <v>44910</v>
      </c>
      <c r="B96" s="310" t="s">
        <v>1454</v>
      </c>
      <c r="C96" s="310" t="s">
        <v>1455</v>
      </c>
      <c r="D96" s="310" t="s">
        <v>103</v>
      </c>
      <c r="E96" s="152" t="s">
        <v>781</v>
      </c>
      <c r="F96" s="310" t="s">
        <v>1446</v>
      </c>
      <c r="G96" s="310">
        <v>430</v>
      </c>
      <c r="H96" s="313">
        <v>35</v>
      </c>
      <c r="I96" s="313">
        <f t="shared" si="1"/>
        <v>15050</v>
      </c>
    </row>
    <row r="97" spans="1:9" x14ac:dyDescent="0.25">
      <c r="A97" s="311">
        <v>44911</v>
      </c>
      <c r="B97" s="310" t="s">
        <v>1538</v>
      </c>
      <c r="C97" s="310" t="s">
        <v>1539</v>
      </c>
      <c r="D97" s="310" t="s">
        <v>1540</v>
      </c>
      <c r="E97" s="152" t="s">
        <v>990</v>
      </c>
      <c r="F97" s="310" t="s">
        <v>1446</v>
      </c>
      <c r="G97" s="310">
        <v>170</v>
      </c>
      <c r="H97" s="313">
        <v>35</v>
      </c>
      <c r="I97" s="313">
        <f t="shared" si="1"/>
        <v>5950</v>
      </c>
    </row>
  </sheetData>
  <mergeCells count="1">
    <mergeCell ref="K1:P1"/>
  </mergeCells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0F647-A52D-4E44-925D-7F2A81DE7EA8}">
  <dimension ref="A1:AF56"/>
  <sheetViews>
    <sheetView zoomScale="85" zoomScaleNormal="85" workbookViewId="0">
      <selection activeCell="J1" sqref="J1"/>
    </sheetView>
  </sheetViews>
  <sheetFormatPr defaultRowHeight="15" x14ac:dyDescent="0.25"/>
  <cols>
    <col min="1" max="1" width="10.42578125" bestFit="1" customWidth="1"/>
    <col min="2" max="2" width="25.85546875" bestFit="1" customWidth="1"/>
    <col min="3" max="3" width="15.85546875" customWidth="1"/>
    <col min="4" max="4" width="13" customWidth="1"/>
    <col min="5" max="5" width="17.28515625" customWidth="1"/>
    <col min="6" max="6" width="17.140625" customWidth="1"/>
    <col min="7" max="7" width="16.85546875" customWidth="1"/>
    <col min="8" max="8" width="13.140625" customWidth="1"/>
    <col min="10" max="10" width="29.7109375" bestFit="1" customWidth="1"/>
    <col min="11" max="32" width="30.5703125" customWidth="1"/>
  </cols>
  <sheetData>
    <row r="1" spans="1:32" ht="17.25" x14ac:dyDescent="0.3">
      <c r="A1" t="s">
        <v>1</v>
      </c>
      <c r="B1" t="s">
        <v>1555</v>
      </c>
      <c r="C1" t="s">
        <v>1556</v>
      </c>
      <c r="D1" t="s">
        <v>1557</v>
      </c>
      <c r="E1" t="s">
        <v>1558</v>
      </c>
      <c r="F1" t="s">
        <v>1559</v>
      </c>
      <c r="G1" t="s">
        <v>1560</v>
      </c>
      <c r="H1" t="s">
        <v>1561</v>
      </c>
      <c r="J1" s="331"/>
      <c r="K1" s="331"/>
      <c r="L1" s="331"/>
      <c r="M1" s="331"/>
      <c r="N1" s="331"/>
      <c r="O1" s="331"/>
      <c r="P1" s="331"/>
    </row>
    <row r="2" spans="1:32" ht="17.25" x14ac:dyDescent="0.3">
      <c r="A2" s="289">
        <v>45672</v>
      </c>
      <c r="B2" t="s">
        <v>1562</v>
      </c>
      <c r="C2" t="s">
        <v>1563</v>
      </c>
      <c r="D2" t="s">
        <v>1564</v>
      </c>
      <c r="E2">
        <v>70</v>
      </c>
      <c r="F2" t="s">
        <v>1565</v>
      </c>
      <c r="G2" t="s">
        <v>1566</v>
      </c>
      <c r="H2" s="155">
        <v>1979</v>
      </c>
      <c r="J2" s="331"/>
      <c r="K2" s="332"/>
      <c r="L2" s="332"/>
      <c r="M2" s="332"/>
      <c r="N2" s="332"/>
      <c r="O2" s="332"/>
      <c r="P2" s="332"/>
    </row>
    <row r="3" spans="1:32" ht="17.25" x14ac:dyDescent="0.3">
      <c r="A3" s="289">
        <v>45675</v>
      </c>
      <c r="B3" t="s">
        <v>1567</v>
      </c>
      <c r="C3" t="s">
        <v>1568</v>
      </c>
      <c r="D3" t="s">
        <v>1569</v>
      </c>
      <c r="E3">
        <v>145</v>
      </c>
      <c r="F3" t="s">
        <v>1570</v>
      </c>
      <c r="G3" t="s">
        <v>1566</v>
      </c>
      <c r="H3" s="155">
        <v>4592.78</v>
      </c>
      <c r="J3" s="331"/>
      <c r="K3" s="332"/>
      <c r="L3" s="332"/>
      <c r="M3" s="332"/>
      <c r="N3" s="332"/>
      <c r="O3" s="332"/>
      <c r="P3" s="332"/>
    </row>
    <row r="4" spans="1:32" ht="17.25" x14ac:dyDescent="0.3">
      <c r="A4" s="289">
        <v>45739</v>
      </c>
      <c r="B4" t="s">
        <v>1567</v>
      </c>
      <c r="C4" t="s">
        <v>1571</v>
      </c>
      <c r="D4" t="s">
        <v>1572</v>
      </c>
      <c r="E4">
        <v>183</v>
      </c>
      <c r="F4" t="s">
        <v>1570</v>
      </c>
      <c r="G4" t="s">
        <v>1573</v>
      </c>
      <c r="H4" s="155">
        <v>2037.67</v>
      </c>
      <c r="J4" s="331"/>
      <c r="K4" s="332"/>
      <c r="L4" s="332"/>
      <c r="M4" s="332"/>
      <c r="N4" s="332"/>
      <c r="O4" s="332"/>
      <c r="P4" s="332"/>
    </row>
    <row r="5" spans="1:32" ht="17.25" x14ac:dyDescent="0.3">
      <c r="A5" s="289">
        <v>45882</v>
      </c>
      <c r="B5" t="s">
        <v>1574</v>
      </c>
      <c r="C5" t="s">
        <v>1568</v>
      </c>
      <c r="D5" t="s">
        <v>1575</v>
      </c>
      <c r="E5">
        <v>416</v>
      </c>
      <c r="F5" t="s">
        <v>1576</v>
      </c>
      <c r="G5" t="s">
        <v>1566</v>
      </c>
      <c r="H5" s="155">
        <v>4577.3500000000004</v>
      </c>
      <c r="J5" s="331"/>
      <c r="K5" s="332"/>
      <c r="L5" s="332"/>
      <c r="M5" s="332"/>
      <c r="N5" s="332"/>
      <c r="O5" s="332"/>
      <c r="P5" s="332"/>
    </row>
    <row r="6" spans="1:32" x14ac:dyDescent="0.25">
      <c r="A6" s="289">
        <v>45866</v>
      </c>
      <c r="B6" t="s">
        <v>1574</v>
      </c>
      <c r="C6" t="s">
        <v>1563</v>
      </c>
      <c r="D6" t="s">
        <v>1577</v>
      </c>
      <c r="E6">
        <v>284</v>
      </c>
      <c r="F6" t="s">
        <v>1565</v>
      </c>
      <c r="G6" t="s">
        <v>1578</v>
      </c>
      <c r="H6" s="155">
        <v>2123.16</v>
      </c>
    </row>
    <row r="7" spans="1:32" x14ac:dyDescent="0.25">
      <c r="A7" s="289">
        <v>45722</v>
      </c>
      <c r="B7" t="s">
        <v>1562</v>
      </c>
      <c r="C7" t="s">
        <v>1579</v>
      </c>
      <c r="D7" t="s">
        <v>1580</v>
      </c>
      <c r="E7">
        <v>350</v>
      </c>
      <c r="F7" t="s">
        <v>1565</v>
      </c>
      <c r="G7" t="s">
        <v>1578</v>
      </c>
      <c r="H7" s="155">
        <v>4051.55</v>
      </c>
    </row>
    <row r="8" spans="1:32" x14ac:dyDescent="0.25">
      <c r="A8" s="289">
        <v>45695</v>
      </c>
      <c r="B8" t="s">
        <v>1567</v>
      </c>
      <c r="C8" t="s">
        <v>1563</v>
      </c>
      <c r="D8" t="s">
        <v>1581</v>
      </c>
      <c r="E8">
        <v>162</v>
      </c>
      <c r="F8" t="s">
        <v>1576</v>
      </c>
      <c r="G8" t="s">
        <v>1566</v>
      </c>
      <c r="H8" s="155">
        <v>1828.41</v>
      </c>
    </row>
    <row r="9" spans="1:32" ht="17.25" x14ac:dyDescent="0.3">
      <c r="A9" s="289">
        <v>45798</v>
      </c>
      <c r="B9" t="s">
        <v>1574</v>
      </c>
      <c r="C9" t="s">
        <v>1568</v>
      </c>
      <c r="D9" t="s">
        <v>1575</v>
      </c>
      <c r="E9">
        <v>191</v>
      </c>
      <c r="F9" t="s">
        <v>1576</v>
      </c>
      <c r="G9" t="s">
        <v>1578</v>
      </c>
      <c r="H9" s="155">
        <v>2534.1</v>
      </c>
      <c r="J9" s="29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1"/>
      <c r="AE9" s="331"/>
      <c r="AF9" s="331"/>
    </row>
    <row r="10" spans="1:32" ht="17.25" x14ac:dyDescent="0.3">
      <c r="A10" s="289">
        <v>45797</v>
      </c>
      <c r="B10" t="s">
        <v>1562</v>
      </c>
      <c r="C10" t="s">
        <v>1568</v>
      </c>
      <c r="D10" t="s">
        <v>1569</v>
      </c>
      <c r="E10">
        <v>40</v>
      </c>
      <c r="F10" t="s">
        <v>1576</v>
      </c>
      <c r="G10" t="s">
        <v>1566</v>
      </c>
      <c r="H10" s="155">
        <v>4149.4799999999996</v>
      </c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</row>
    <row r="11" spans="1:32" ht="17.25" x14ac:dyDescent="0.3">
      <c r="A11" s="289">
        <v>45847</v>
      </c>
      <c r="B11" t="s">
        <v>1567</v>
      </c>
      <c r="C11" t="s">
        <v>1582</v>
      </c>
      <c r="D11" t="s">
        <v>1583</v>
      </c>
      <c r="E11">
        <v>400</v>
      </c>
      <c r="F11" t="s">
        <v>1570</v>
      </c>
      <c r="G11" t="s">
        <v>1566</v>
      </c>
      <c r="H11" s="155">
        <v>2291.69</v>
      </c>
      <c r="J11" s="331"/>
      <c r="K11" s="331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1:32" ht="17.25" x14ac:dyDescent="0.3">
      <c r="A12" s="289">
        <v>45671</v>
      </c>
      <c r="B12" t="s">
        <v>1567</v>
      </c>
      <c r="C12" t="s">
        <v>1563</v>
      </c>
      <c r="D12" t="s">
        <v>1581</v>
      </c>
      <c r="E12">
        <v>446</v>
      </c>
      <c r="F12" t="s">
        <v>1576</v>
      </c>
      <c r="G12" t="s">
        <v>1566</v>
      </c>
      <c r="H12" s="155">
        <v>3541.11</v>
      </c>
      <c r="J12" s="331"/>
      <c r="K12" s="331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ht="17.25" x14ac:dyDescent="0.3">
      <c r="A13" s="289">
        <v>45699</v>
      </c>
      <c r="B13" t="s">
        <v>1562</v>
      </c>
      <c r="C13" t="s">
        <v>1563</v>
      </c>
      <c r="D13" t="s">
        <v>1577</v>
      </c>
      <c r="E13">
        <v>443</v>
      </c>
      <c r="F13" t="s">
        <v>1565</v>
      </c>
      <c r="G13" t="s">
        <v>1573</v>
      </c>
      <c r="H13" s="155">
        <v>4416.8900000000003</v>
      </c>
      <c r="J13" s="331"/>
      <c r="K13" s="331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ht="17.25" x14ac:dyDescent="0.3">
      <c r="A14" s="289">
        <v>45760</v>
      </c>
      <c r="B14" t="s">
        <v>1567</v>
      </c>
      <c r="C14" t="s">
        <v>1563</v>
      </c>
      <c r="D14" t="s">
        <v>1581</v>
      </c>
      <c r="E14">
        <v>48</v>
      </c>
      <c r="F14" t="s">
        <v>1570</v>
      </c>
      <c r="G14" t="s">
        <v>1566</v>
      </c>
      <c r="H14" s="155">
        <v>1394.23</v>
      </c>
      <c r="J14" s="331"/>
      <c r="K14" s="331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pans="1:32" ht="17.25" x14ac:dyDescent="0.3">
      <c r="A15" s="289">
        <v>45779</v>
      </c>
      <c r="B15" t="s">
        <v>1562</v>
      </c>
      <c r="C15" t="s">
        <v>1568</v>
      </c>
      <c r="D15" t="s">
        <v>1575</v>
      </c>
      <c r="E15">
        <v>426</v>
      </c>
      <c r="F15" t="s">
        <v>1570</v>
      </c>
      <c r="G15" t="s">
        <v>1573</v>
      </c>
      <c r="H15" s="155">
        <v>4384.3900000000003</v>
      </c>
      <c r="J15" s="331"/>
      <c r="K15" s="331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</row>
    <row r="16" spans="1:32" ht="17.25" x14ac:dyDescent="0.3">
      <c r="A16" s="289">
        <v>45816</v>
      </c>
      <c r="B16" t="s">
        <v>1562</v>
      </c>
      <c r="C16" t="s">
        <v>1568</v>
      </c>
      <c r="D16" t="s">
        <v>1584</v>
      </c>
      <c r="E16">
        <v>292</v>
      </c>
      <c r="F16" t="s">
        <v>1576</v>
      </c>
      <c r="G16" t="s">
        <v>1566</v>
      </c>
      <c r="H16" s="155">
        <v>1525.38</v>
      </c>
      <c r="J16" s="331"/>
      <c r="K16" s="331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pans="1:32" ht="17.25" x14ac:dyDescent="0.3">
      <c r="A17" s="289">
        <v>45709</v>
      </c>
      <c r="B17" t="s">
        <v>1574</v>
      </c>
      <c r="C17" t="s">
        <v>1568</v>
      </c>
      <c r="D17" t="s">
        <v>1585</v>
      </c>
      <c r="E17">
        <v>353</v>
      </c>
      <c r="F17" t="s">
        <v>1570</v>
      </c>
      <c r="G17" t="s">
        <v>1566</v>
      </c>
      <c r="H17" s="155">
        <v>1729.55</v>
      </c>
      <c r="J17" s="331"/>
      <c r="K17" s="331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</row>
    <row r="18" spans="1:32" ht="17.25" x14ac:dyDescent="0.3">
      <c r="A18" s="289">
        <v>45727</v>
      </c>
      <c r="B18" t="s">
        <v>1574</v>
      </c>
      <c r="C18" t="s">
        <v>1582</v>
      </c>
      <c r="D18" t="s">
        <v>1586</v>
      </c>
      <c r="E18">
        <v>20</v>
      </c>
      <c r="F18" t="s">
        <v>1565</v>
      </c>
      <c r="G18" t="s">
        <v>1566</v>
      </c>
      <c r="H18" s="155">
        <v>4270.3599999999997</v>
      </c>
      <c r="J18" s="331"/>
      <c r="K18" s="331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2" ht="17.25" x14ac:dyDescent="0.3">
      <c r="A19" s="289">
        <v>45825</v>
      </c>
      <c r="B19" t="s">
        <v>1567</v>
      </c>
      <c r="C19" t="s">
        <v>1579</v>
      </c>
      <c r="D19" t="s">
        <v>1587</v>
      </c>
      <c r="E19">
        <v>439</v>
      </c>
      <c r="F19" t="s">
        <v>1570</v>
      </c>
      <c r="G19" t="s">
        <v>1566</v>
      </c>
      <c r="H19" s="155">
        <v>4642.03</v>
      </c>
      <c r="J19" s="331"/>
      <c r="K19" s="331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2" ht="17.25" x14ac:dyDescent="0.3">
      <c r="A20" s="289">
        <v>45773</v>
      </c>
      <c r="B20" t="s">
        <v>1567</v>
      </c>
      <c r="C20" t="s">
        <v>1579</v>
      </c>
      <c r="D20" t="s">
        <v>1588</v>
      </c>
      <c r="E20">
        <v>120</v>
      </c>
      <c r="F20" t="s">
        <v>1570</v>
      </c>
      <c r="G20" t="s">
        <v>1578</v>
      </c>
      <c r="H20" s="155">
        <v>1162.45</v>
      </c>
      <c r="J20" s="331"/>
      <c r="K20" s="331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  <row r="21" spans="1:32" ht="17.25" x14ac:dyDescent="0.3">
      <c r="A21" s="289">
        <v>45689</v>
      </c>
      <c r="B21" t="s">
        <v>1574</v>
      </c>
      <c r="C21" t="s">
        <v>1579</v>
      </c>
      <c r="D21" t="s">
        <v>1587</v>
      </c>
      <c r="E21">
        <v>352</v>
      </c>
      <c r="F21" t="s">
        <v>1565</v>
      </c>
      <c r="G21" t="s">
        <v>1578</v>
      </c>
      <c r="H21" s="155">
        <v>2058.96</v>
      </c>
      <c r="J21" s="331"/>
      <c r="K21" s="331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</row>
    <row r="22" spans="1:32" ht="17.25" x14ac:dyDescent="0.3">
      <c r="A22" s="289">
        <v>45877</v>
      </c>
      <c r="B22" t="s">
        <v>1567</v>
      </c>
      <c r="C22" t="s">
        <v>1582</v>
      </c>
      <c r="D22" t="s">
        <v>1583</v>
      </c>
      <c r="E22">
        <v>17</v>
      </c>
      <c r="F22" t="s">
        <v>1576</v>
      </c>
      <c r="G22" t="s">
        <v>1566</v>
      </c>
      <c r="H22" s="155">
        <v>943.9</v>
      </c>
      <c r="J22" s="331"/>
      <c r="K22" s="331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pans="1:32" ht="17.25" x14ac:dyDescent="0.3">
      <c r="A23" s="289">
        <v>45865</v>
      </c>
      <c r="B23" t="s">
        <v>1562</v>
      </c>
      <c r="C23" t="s">
        <v>1568</v>
      </c>
      <c r="D23" t="s">
        <v>1584</v>
      </c>
      <c r="E23">
        <v>38</v>
      </c>
      <c r="F23" t="s">
        <v>1565</v>
      </c>
      <c r="G23" t="s">
        <v>1578</v>
      </c>
      <c r="H23" s="155">
        <v>2750.13</v>
      </c>
      <c r="J23" s="331"/>
      <c r="K23" s="331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ht="17.25" x14ac:dyDescent="0.3">
      <c r="A24" s="289">
        <v>45724</v>
      </c>
      <c r="B24" t="s">
        <v>1562</v>
      </c>
      <c r="C24" t="s">
        <v>1571</v>
      </c>
      <c r="D24" t="s">
        <v>1589</v>
      </c>
      <c r="E24">
        <v>241</v>
      </c>
      <c r="F24" t="s">
        <v>1565</v>
      </c>
      <c r="G24" t="s">
        <v>1566</v>
      </c>
      <c r="H24" s="155">
        <v>1226.1600000000001</v>
      </c>
      <c r="J24" s="331"/>
      <c r="K24" s="331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ht="17.25" x14ac:dyDescent="0.3">
      <c r="A25" s="289">
        <v>45773</v>
      </c>
      <c r="B25" t="s">
        <v>1567</v>
      </c>
      <c r="C25" t="s">
        <v>1579</v>
      </c>
      <c r="D25" t="s">
        <v>1580</v>
      </c>
      <c r="E25">
        <v>30</v>
      </c>
      <c r="F25" t="s">
        <v>1570</v>
      </c>
      <c r="G25" t="s">
        <v>1578</v>
      </c>
      <c r="H25" s="155">
        <v>2064.94</v>
      </c>
      <c r="J25" s="331"/>
      <c r="K25" s="331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pans="1:32" ht="17.25" x14ac:dyDescent="0.3">
      <c r="A26" s="289">
        <v>45766</v>
      </c>
      <c r="B26" t="s">
        <v>1567</v>
      </c>
      <c r="C26" t="s">
        <v>1582</v>
      </c>
      <c r="D26" t="s">
        <v>1590</v>
      </c>
      <c r="E26">
        <v>483</v>
      </c>
      <c r="F26" t="s">
        <v>1565</v>
      </c>
      <c r="G26" t="s">
        <v>1578</v>
      </c>
      <c r="H26" s="155">
        <v>2267.75</v>
      </c>
      <c r="J26" s="331"/>
      <c r="K26" s="331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pans="1:32" ht="17.25" x14ac:dyDescent="0.3">
      <c r="A27" s="289">
        <v>45791</v>
      </c>
      <c r="B27" t="s">
        <v>1574</v>
      </c>
      <c r="C27" t="s">
        <v>1568</v>
      </c>
      <c r="D27" t="s">
        <v>1575</v>
      </c>
      <c r="E27">
        <v>306</v>
      </c>
      <c r="F27" t="s">
        <v>1576</v>
      </c>
      <c r="G27" t="s">
        <v>1566</v>
      </c>
      <c r="H27" s="155">
        <v>2577.39</v>
      </c>
      <c r="J27" s="331"/>
      <c r="K27" s="331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pans="1:32" ht="17.25" x14ac:dyDescent="0.3">
      <c r="A28" s="289">
        <v>45681</v>
      </c>
      <c r="B28" t="s">
        <v>1567</v>
      </c>
      <c r="C28" t="s">
        <v>1579</v>
      </c>
      <c r="D28" t="s">
        <v>1587</v>
      </c>
      <c r="E28">
        <v>353</v>
      </c>
      <c r="F28" t="s">
        <v>1565</v>
      </c>
      <c r="G28" t="s">
        <v>1578</v>
      </c>
      <c r="H28" s="155">
        <v>743.92</v>
      </c>
      <c r="J28" s="331"/>
      <c r="K28" s="331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 ht="17.25" x14ac:dyDescent="0.3">
      <c r="A29" s="289">
        <v>45843</v>
      </c>
      <c r="B29" t="s">
        <v>1562</v>
      </c>
      <c r="C29" t="s">
        <v>1579</v>
      </c>
      <c r="D29" t="s">
        <v>1580</v>
      </c>
      <c r="E29">
        <v>50</v>
      </c>
      <c r="F29" t="s">
        <v>1570</v>
      </c>
      <c r="G29" t="s">
        <v>1578</v>
      </c>
      <c r="H29" s="155">
        <v>387.12</v>
      </c>
      <c r="J29" s="331"/>
      <c r="K29" s="331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pans="1:32" x14ac:dyDescent="0.25">
      <c r="A30" s="289">
        <v>45858</v>
      </c>
      <c r="B30" t="s">
        <v>1574</v>
      </c>
      <c r="C30" t="s">
        <v>1563</v>
      </c>
      <c r="D30" t="s">
        <v>1577</v>
      </c>
      <c r="E30">
        <v>461</v>
      </c>
      <c r="F30" t="s">
        <v>1570</v>
      </c>
      <c r="G30" t="s">
        <v>1566</v>
      </c>
      <c r="H30" s="155">
        <v>1906.22</v>
      </c>
    </row>
    <row r="31" spans="1:32" x14ac:dyDescent="0.25">
      <c r="A31" s="289">
        <v>45723</v>
      </c>
      <c r="B31" t="s">
        <v>1574</v>
      </c>
      <c r="C31" t="s">
        <v>1571</v>
      </c>
      <c r="D31" t="s">
        <v>1591</v>
      </c>
      <c r="E31">
        <v>70</v>
      </c>
      <c r="F31" t="s">
        <v>1570</v>
      </c>
      <c r="G31" t="s">
        <v>1578</v>
      </c>
      <c r="H31" s="155">
        <v>3427.95</v>
      </c>
    </row>
    <row r="32" spans="1:32" x14ac:dyDescent="0.25">
      <c r="A32" s="289">
        <v>45698</v>
      </c>
      <c r="B32" t="s">
        <v>1562</v>
      </c>
      <c r="C32" t="s">
        <v>1568</v>
      </c>
      <c r="D32" t="s">
        <v>1584</v>
      </c>
      <c r="E32">
        <v>424</v>
      </c>
      <c r="F32" t="s">
        <v>1576</v>
      </c>
      <c r="G32" t="s">
        <v>1566</v>
      </c>
      <c r="H32" s="155">
        <v>969.05</v>
      </c>
    </row>
    <row r="33" spans="1:8" x14ac:dyDescent="0.25">
      <c r="A33" s="289">
        <v>45701</v>
      </c>
      <c r="B33" t="s">
        <v>1567</v>
      </c>
      <c r="C33" t="s">
        <v>1568</v>
      </c>
      <c r="D33" t="s">
        <v>1569</v>
      </c>
      <c r="E33">
        <v>368</v>
      </c>
      <c r="F33" t="s">
        <v>1570</v>
      </c>
      <c r="G33" t="s">
        <v>1578</v>
      </c>
      <c r="H33" s="155">
        <v>259.89</v>
      </c>
    </row>
    <row r="34" spans="1:8" x14ac:dyDescent="0.25">
      <c r="A34" s="289">
        <v>45834</v>
      </c>
      <c r="B34" t="s">
        <v>1567</v>
      </c>
      <c r="C34" t="s">
        <v>1563</v>
      </c>
      <c r="D34" t="s">
        <v>1577</v>
      </c>
      <c r="E34">
        <v>206</v>
      </c>
      <c r="F34" t="s">
        <v>1570</v>
      </c>
      <c r="G34" t="s">
        <v>1566</v>
      </c>
      <c r="H34" s="155">
        <v>3517.62</v>
      </c>
    </row>
    <row r="35" spans="1:8" x14ac:dyDescent="0.25">
      <c r="A35" s="289">
        <v>45676</v>
      </c>
      <c r="B35" t="s">
        <v>1562</v>
      </c>
      <c r="C35" t="s">
        <v>1579</v>
      </c>
      <c r="D35" t="s">
        <v>1580</v>
      </c>
      <c r="E35">
        <v>110</v>
      </c>
      <c r="F35" t="s">
        <v>1570</v>
      </c>
      <c r="G35" t="s">
        <v>1578</v>
      </c>
      <c r="H35" s="155">
        <v>1021.86</v>
      </c>
    </row>
    <row r="36" spans="1:8" x14ac:dyDescent="0.25">
      <c r="A36" s="289">
        <v>45865</v>
      </c>
      <c r="B36" t="s">
        <v>1567</v>
      </c>
      <c r="C36" t="s">
        <v>1571</v>
      </c>
      <c r="D36" t="s">
        <v>1592</v>
      </c>
      <c r="E36">
        <v>258</v>
      </c>
      <c r="F36" t="s">
        <v>1570</v>
      </c>
      <c r="G36" t="s">
        <v>1573</v>
      </c>
      <c r="H36" s="155">
        <v>2919.89</v>
      </c>
    </row>
    <row r="37" spans="1:8" x14ac:dyDescent="0.25">
      <c r="A37" s="289">
        <v>45800</v>
      </c>
      <c r="B37" t="s">
        <v>1562</v>
      </c>
      <c r="C37" t="s">
        <v>1568</v>
      </c>
      <c r="D37" t="s">
        <v>1585</v>
      </c>
      <c r="E37">
        <v>313</v>
      </c>
      <c r="F37" t="s">
        <v>1570</v>
      </c>
      <c r="G37" t="s">
        <v>1573</v>
      </c>
      <c r="H37" s="155">
        <v>4538.24</v>
      </c>
    </row>
    <row r="38" spans="1:8" x14ac:dyDescent="0.25">
      <c r="A38" s="289">
        <v>45703</v>
      </c>
      <c r="B38" t="s">
        <v>1562</v>
      </c>
      <c r="C38" t="s">
        <v>1582</v>
      </c>
      <c r="D38" t="s">
        <v>1590</v>
      </c>
      <c r="E38">
        <v>228</v>
      </c>
      <c r="F38" t="s">
        <v>1565</v>
      </c>
      <c r="G38" t="s">
        <v>1578</v>
      </c>
      <c r="H38" s="155">
        <v>2833.7</v>
      </c>
    </row>
    <row r="39" spans="1:8" x14ac:dyDescent="0.25">
      <c r="A39" s="289">
        <v>45788</v>
      </c>
      <c r="B39" t="s">
        <v>1567</v>
      </c>
      <c r="C39" t="s">
        <v>1563</v>
      </c>
      <c r="D39" t="s">
        <v>1577</v>
      </c>
      <c r="E39">
        <v>352</v>
      </c>
      <c r="F39" t="s">
        <v>1570</v>
      </c>
      <c r="G39" t="s">
        <v>1578</v>
      </c>
      <c r="H39" s="155">
        <v>4386.91</v>
      </c>
    </row>
    <row r="40" spans="1:8" x14ac:dyDescent="0.25">
      <c r="A40" s="289">
        <v>45789</v>
      </c>
      <c r="B40" t="s">
        <v>1562</v>
      </c>
      <c r="C40" t="s">
        <v>1571</v>
      </c>
      <c r="D40" t="s">
        <v>1589</v>
      </c>
      <c r="E40">
        <v>364</v>
      </c>
      <c r="F40" t="s">
        <v>1576</v>
      </c>
      <c r="G40" t="s">
        <v>1578</v>
      </c>
      <c r="H40" s="155">
        <v>3897.83</v>
      </c>
    </row>
    <row r="41" spans="1:8" x14ac:dyDescent="0.25">
      <c r="A41" s="289">
        <v>45842</v>
      </c>
      <c r="B41" t="s">
        <v>1562</v>
      </c>
      <c r="C41" t="s">
        <v>1563</v>
      </c>
      <c r="D41" t="s">
        <v>1593</v>
      </c>
      <c r="E41">
        <v>115</v>
      </c>
      <c r="F41" t="s">
        <v>1565</v>
      </c>
      <c r="G41" t="s">
        <v>1573</v>
      </c>
      <c r="H41" s="155">
        <v>2809.95</v>
      </c>
    </row>
    <row r="42" spans="1:8" x14ac:dyDescent="0.25">
      <c r="A42" s="289">
        <v>45790</v>
      </c>
      <c r="B42" t="s">
        <v>1562</v>
      </c>
      <c r="C42" t="s">
        <v>1568</v>
      </c>
      <c r="D42" t="s">
        <v>1569</v>
      </c>
      <c r="E42">
        <v>51</v>
      </c>
      <c r="F42" t="s">
        <v>1570</v>
      </c>
      <c r="G42" t="s">
        <v>1578</v>
      </c>
      <c r="H42" s="155">
        <v>2178.2399999999998</v>
      </c>
    </row>
    <row r="43" spans="1:8" x14ac:dyDescent="0.25">
      <c r="A43" s="289">
        <v>45805</v>
      </c>
      <c r="B43" t="s">
        <v>1562</v>
      </c>
      <c r="C43" t="s">
        <v>1579</v>
      </c>
      <c r="D43" t="s">
        <v>1580</v>
      </c>
      <c r="E43">
        <v>498</v>
      </c>
      <c r="F43" t="s">
        <v>1570</v>
      </c>
      <c r="G43" t="s">
        <v>1573</v>
      </c>
      <c r="H43" s="155">
        <v>3462.29</v>
      </c>
    </row>
    <row r="44" spans="1:8" x14ac:dyDescent="0.25">
      <c r="A44" s="289">
        <v>45745</v>
      </c>
      <c r="B44" t="s">
        <v>1562</v>
      </c>
      <c r="C44" t="s">
        <v>1568</v>
      </c>
      <c r="D44" t="s">
        <v>1585</v>
      </c>
      <c r="E44">
        <v>241</v>
      </c>
      <c r="F44" t="s">
        <v>1576</v>
      </c>
      <c r="G44" t="s">
        <v>1573</v>
      </c>
      <c r="H44" s="155">
        <v>4949.54</v>
      </c>
    </row>
    <row r="45" spans="1:8" x14ac:dyDescent="0.25">
      <c r="A45" s="289">
        <v>45894</v>
      </c>
      <c r="B45" t="s">
        <v>1562</v>
      </c>
      <c r="C45" t="s">
        <v>1563</v>
      </c>
      <c r="D45" t="s">
        <v>1581</v>
      </c>
      <c r="E45">
        <v>429</v>
      </c>
      <c r="F45" t="s">
        <v>1565</v>
      </c>
      <c r="G45" t="s">
        <v>1578</v>
      </c>
      <c r="H45" s="155">
        <v>1167.45</v>
      </c>
    </row>
    <row r="46" spans="1:8" x14ac:dyDescent="0.25">
      <c r="A46" s="289">
        <v>45713</v>
      </c>
      <c r="B46" t="s">
        <v>1574</v>
      </c>
      <c r="C46" t="s">
        <v>1579</v>
      </c>
      <c r="D46" t="s">
        <v>1594</v>
      </c>
      <c r="E46">
        <v>457</v>
      </c>
      <c r="F46" t="s">
        <v>1570</v>
      </c>
      <c r="G46" t="s">
        <v>1578</v>
      </c>
      <c r="H46" s="155">
        <v>485.06</v>
      </c>
    </row>
    <row r="47" spans="1:8" x14ac:dyDescent="0.25">
      <c r="A47" s="289">
        <v>45844</v>
      </c>
      <c r="B47" t="s">
        <v>1574</v>
      </c>
      <c r="C47" t="s">
        <v>1563</v>
      </c>
      <c r="D47" t="s">
        <v>1564</v>
      </c>
      <c r="E47">
        <v>38</v>
      </c>
      <c r="F47" t="s">
        <v>1565</v>
      </c>
      <c r="G47" t="s">
        <v>1566</v>
      </c>
      <c r="H47" s="155">
        <v>4320.6499999999996</v>
      </c>
    </row>
    <row r="48" spans="1:8" x14ac:dyDescent="0.25">
      <c r="A48" s="289">
        <v>45892</v>
      </c>
      <c r="B48" t="s">
        <v>1574</v>
      </c>
      <c r="C48" t="s">
        <v>1582</v>
      </c>
      <c r="D48" t="s">
        <v>1595</v>
      </c>
      <c r="E48">
        <v>263</v>
      </c>
      <c r="F48" t="s">
        <v>1565</v>
      </c>
      <c r="G48" t="s">
        <v>1573</v>
      </c>
      <c r="H48" s="155">
        <v>4894.16</v>
      </c>
    </row>
    <row r="49" spans="1:8" x14ac:dyDescent="0.25">
      <c r="A49" s="289">
        <v>45663</v>
      </c>
      <c r="B49" t="s">
        <v>1562</v>
      </c>
      <c r="C49" t="s">
        <v>1579</v>
      </c>
      <c r="D49" t="s">
        <v>1594</v>
      </c>
      <c r="E49">
        <v>269</v>
      </c>
      <c r="F49" t="s">
        <v>1576</v>
      </c>
      <c r="G49" t="s">
        <v>1566</v>
      </c>
      <c r="H49" s="155">
        <v>4188.1499999999996</v>
      </c>
    </row>
    <row r="50" spans="1:8" x14ac:dyDescent="0.25">
      <c r="A50" s="289">
        <v>45844</v>
      </c>
      <c r="B50" t="s">
        <v>1574</v>
      </c>
      <c r="C50" t="s">
        <v>1582</v>
      </c>
      <c r="D50" t="s">
        <v>1595</v>
      </c>
      <c r="E50">
        <v>157</v>
      </c>
      <c r="F50" t="s">
        <v>1565</v>
      </c>
      <c r="G50" t="s">
        <v>1573</v>
      </c>
      <c r="H50" s="155">
        <v>4651.46</v>
      </c>
    </row>
    <row r="51" spans="1:8" x14ac:dyDescent="0.25">
      <c r="A51" s="289">
        <v>45792</v>
      </c>
      <c r="B51" t="s">
        <v>1562</v>
      </c>
      <c r="C51" t="s">
        <v>1563</v>
      </c>
      <c r="D51" t="s">
        <v>1593</v>
      </c>
      <c r="E51">
        <v>346</v>
      </c>
      <c r="F51" t="s">
        <v>1570</v>
      </c>
      <c r="G51" t="s">
        <v>1573</v>
      </c>
      <c r="H51" s="155">
        <v>3053.09</v>
      </c>
    </row>
    <row r="52" spans="1:8" x14ac:dyDescent="0.25">
      <c r="A52" s="289">
        <v>45897</v>
      </c>
      <c r="B52" t="s">
        <v>1562</v>
      </c>
      <c r="C52" t="s">
        <v>1582</v>
      </c>
      <c r="D52" t="s">
        <v>1586</v>
      </c>
      <c r="E52">
        <v>107</v>
      </c>
      <c r="F52" t="s">
        <v>1570</v>
      </c>
      <c r="G52" t="s">
        <v>1566</v>
      </c>
      <c r="H52" s="155">
        <v>1613.25</v>
      </c>
    </row>
    <row r="53" spans="1:8" x14ac:dyDescent="0.25">
      <c r="A53" s="289">
        <v>45851</v>
      </c>
      <c r="B53" t="s">
        <v>1562</v>
      </c>
      <c r="C53" t="s">
        <v>1568</v>
      </c>
      <c r="D53" t="s">
        <v>1569</v>
      </c>
      <c r="E53">
        <v>223</v>
      </c>
      <c r="F53" t="s">
        <v>1576</v>
      </c>
      <c r="G53" t="s">
        <v>1573</v>
      </c>
      <c r="H53" s="155">
        <v>4051.7</v>
      </c>
    </row>
    <row r="54" spans="1:8" x14ac:dyDescent="0.25">
      <c r="A54" s="289">
        <v>45786</v>
      </c>
      <c r="B54" t="s">
        <v>1562</v>
      </c>
      <c r="C54" t="s">
        <v>1568</v>
      </c>
      <c r="D54" t="s">
        <v>1584</v>
      </c>
      <c r="E54">
        <v>83</v>
      </c>
      <c r="F54" t="s">
        <v>1576</v>
      </c>
      <c r="G54" t="s">
        <v>1566</v>
      </c>
      <c r="H54" s="155">
        <v>4057.25</v>
      </c>
    </row>
    <row r="55" spans="1:8" x14ac:dyDescent="0.25">
      <c r="A55" s="289">
        <v>45772</v>
      </c>
      <c r="B55" t="s">
        <v>1574</v>
      </c>
      <c r="C55" t="s">
        <v>1579</v>
      </c>
      <c r="D55" t="s">
        <v>1594</v>
      </c>
      <c r="E55">
        <v>125</v>
      </c>
      <c r="F55" t="s">
        <v>1576</v>
      </c>
      <c r="G55" t="s">
        <v>1573</v>
      </c>
      <c r="H55" s="155">
        <v>3660.27</v>
      </c>
    </row>
    <row r="56" spans="1:8" x14ac:dyDescent="0.25">
      <c r="A56" s="289">
        <v>45894</v>
      </c>
      <c r="B56" t="s">
        <v>1567</v>
      </c>
      <c r="C56" t="s">
        <v>1582</v>
      </c>
      <c r="D56" t="s">
        <v>1586</v>
      </c>
      <c r="E56">
        <v>278</v>
      </c>
      <c r="F56" t="s">
        <v>1570</v>
      </c>
      <c r="G56" t="s">
        <v>1578</v>
      </c>
      <c r="H56" s="155">
        <v>2077.39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12</vt:i4>
      </vt:variant>
    </vt:vector>
  </HeadingPairs>
  <TitlesOfParts>
    <vt:vector size="35" baseType="lpstr">
      <vt:lpstr>Date and Time Functions</vt:lpstr>
      <vt:lpstr>Text Functions</vt:lpstr>
      <vt:lpstr>Math Functions</vt:lpstr>
      <vt:lpstr>Statistical Functions</vt:lpstr>
      <vt:lpstr>Logical Functions</vt:lpstr>
      <vt:lpstr>More IF Function</vt:lpstr>
      <vt:lpstr>LookUp- Intro</vt:lpstr>
      <vt:lpstr>LookUp Support Data</vt:lpstr>
      <vt:lpstr>Spill#- XlookUP</vt:lpstr>
      <vt:lpstr>More with XlookUp</vt:lpstr>
      <vt:lpstr>Other Reference Functions</vt:lpstr>
      <vt:lpstr>Nesting Refrence Functions</vt:lpstr>
      <vt:lpstr>Indirect Function</vt:lpstr>
      <vt:lpstr>Melbourne</vt:lpstr>
      <vt:lpstr>Perth</vt:lpstr>
      <vt:lpstr>Sydney</vt:lpstr>
      <vt:lpstr>Brisbane</vt:lpstr>
      <vt:lpstr>Financial Functions</vt:lpstr>
      <vt:lpstr>Sort</vt:lpstr>
      <vt:lpstr>Unique and Filter</vt:lpstr>
      <vt:lpstr>TrimRange</vt:lpstr>
      <vt:lpstr>GroupBY</vt:lpstr>
      <vt:lpstr>PivotBy</vt:lpstr>
      <vt:lpstr>Benefits</vt:lpstr>
      <vt:lpstr>Commission</vt:lpstr>
      <vt:lpstr>Dep_Location</vt:lpstr>
      <vt:lpstr>Final_Exam</vt:lpstr>
      <vt:lpstr>First_Term_Exam</vt:lpstr>
      <vt:lpstr>Grade</vt:lpstr>
      <vt:lpstr>Month_Due</vt:lpstr>
      <vt:lpstr>Public_Holidays</vt:lpstr>
      <vt:lpstr>Shipping_Cost</vt:lpstr>
      <vt:lpstr>Suburb</vt:lpstr>
      <vt:lpstr>Target</vt:lpstr>
      <vt:lpstr>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Deepika Flavia</dc:creator>
  <cp:keywords/>
  <dc:description/>
  <cp:lastModifiedBy>Deepika Flavia</cp:lastModifiedBy>
  <cp:revision/>
  <dcterms:created xsi:type="dcterms:W3CDTF">2025-04-01T02:49:34Z</dcterms:created>
  <dcterms:modified xsi:type="dcterms:W3CDTF">2025-12-04T05:26:41Z</dcterms:modified>
  <cp:category/>
  <cp:contentStatus/>
</cp:coreProperties>
</file>